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65" windowWidth="20115" windowHeight="6720"/>
  </bookViews>
  <sheets>
    <sheet name="Bieu 06" sheetId="14" r:id="rId1"/>
    <sheet name="Bieu 05" sheetId="10" r:id="rId2"/>
    <sheet name="Bieu 04" sheetId="11" r:id="rId3"/>
    <sheet name="Bieu 03b" sheetId="15" r:id="rId4"/>
    <sheet name="Bieu 03a" sheetId="13" r:id="rId5"/>
    <sheet name="Bieu 02" sheetId="2" r:id="rId6"/>
    <sheet name="Bieu 01" sheetId="1" r:id="rId7"/>
  </sheets>
  <definedNames>
    <definedName name="____NCL100" localSheetId="3">#REF!</definedName>
    <definedName name="____NCL100">#REF!</definedName>
    <definedName name="____NCL200" localSheetId="3">#REF!</definedName>
    <definedName name="____NCL200">#REF!</definedName>
    <definedName name="____NCL250" localSheetId="3">#REF!</definedName>
    <definedName name="____NCL250">#REF!</definedName>
    <definedName name="____nin190" localSheetId="3">#REF!</definedName>
    <definedName name="____nin190">#REF!</definedName>
    <definedName name="____SN3" localSheetId="3">#REF!</definedName>
    <definedName name="____SN3">#REF!</definedName>
    <definedName name="____TL3" localSheetId="3">#REF!</definedName>
    <definedName name="____TL3">#REF!</definedName>
    <definedName name="____tz593" localSheetId="3">#REF!</definedName>
    <definedName name="____tz593">#REF!</definedName>
    <definedName name="____VL100" localSheetId="3">#REF!</definedName>
    <definedName name="____VL100">#REF!</definedName>
    <definedName name="____VL200" localSheetId="3">#REF!</definedName>
    <definedName name="____VL200">#REF!</definedName>
    <definedName name="____VL250" localSheetId="3">#REF!</definedName>
    <definedName name="____VL250">#REF!</definedName>
    <definedName name="___NCL100" localSheetId="2">#REF!</definedName>
    <definedName name="___NCL200" localSheetId="2">#REF!</definedName>
    <definedName name="___NCL250" localSheetId="2">#REF!</definedName>
    <definedName name="___nin190" localSheetId="2">#REF!</definedName>
    <definedName name="___SN3" localSheetId="2">#REF!</definedName>
    <definedName name="___TL3" localSheetId="2">#REF!</definedName>
    <definedName name="___tz593" localSheetId="2">#REF!</definedName>
    <definedName name="___VL100" localSheetId="2">#REF!</definedName>
    <definedName name="___VL200" localSheetId="2">#REF!</definedName>
    <definedName name="___VL250" localSheetId="2">#REF!</definedName>
    <definedName name="__boi1" localSheetId="3">#REF!</definedName>
    <definedName name="__boi1">#REF!</definedName>
    <definedName name="__boi2" localSheetId="3">#REF!</definedName>
    <definedName name="__boi2">#REF!</definedName>
    <definedName name="__CON1" localSheetId="3">#REF!</definedName>
    <definedName name="__CON1">#REF!</definedName>
    <definedName name="__CON2" localSheetId="3">#REF!</definedName>
    <definedName name="__CON2">#REF!</definedName>
    <definedName name="__ddn400" localSheetId="3">#REF!</definedName>
    <definedName name="__ddn400">#REF!</definedName>
    <definedName name="__ddn600" localSheetId="3">#REF!</definedName>
    <definedName name="__ddn600">#REF!</definedName>
    <definedName name="__MAC12" localSheetId="3">#REF!</definedName>
    <definedName name="__MAC12">#REF!</definedName>
    <definedName name="__MAC46" localSheetId="3">#REF!</definedName>
    <definedName name="__MAC46">#REF!</definedName>
    <definedName name="__NCL100" localSheetId="3">#REF!</definedName>
    <definedName name="__NCL100">#REF!</definedName>
    <definedName name="__NCL200" localSheetId="3">#REF!</definedName>
    <definedName name="__NCL200">#REF!</definedName>
    <definedName name="__NCL250" localSheetId="3">#REF!</definedName>
    <definedName name="__NCL250">#REF!</definedName>
    <definedName name="__NET2" localSheetId="3">#REF!</definedName>
    <definedName name="__NET2">#REF!</definedName>
    <definedName name="__nin190" localSheetId="3">#REF!</definedName>
    <definedName name="__nin190">#REF!</definedName>
    <definedName name="__sc1" localSheetId="3">#REF!</definedName>
    <definedName name="__sc1">#REF!</definedName>
    <definedName name="__SC2" localSheetId="3">#REF!</definedName>
    <definedName name="__SC2">#REF!</definedName>
    <definedName name="__sc3" localSheetId="3">#REF!</definedName>
    <definedName name="__sc3">#REF!</definedName>
    <definedName name="__SN3" localSheetId="3">#REF!</definedName>
    <definedName name="__SN3">#REF!</definedName>
    <definedName name="__TL1" localSheetId="3">#REF!</definedName>
    <definedName name="__TL1">#REF!</definedName>
    <definedName name="__TL2" localSheetId="3">#REF!</definedName>
    <definedName name="__TL2">#REF!</definedName>
    <definedName name="__TL3" localSheetId="3">#REF!</definedName>
    <definedName name="__TL3">#REF!</definedName>
    <definedName name="__TLA120" localSheetId="3">#REF!</definedName>
    <definedName name="__TLA120">#REF!</definedName>
    <definedName name="__TLA35" localSheetId="3">#REF!</definedName>
    <definedName name="__TLA35">#REF!</definedName>
    <definedName name="__TLA50" localSheetId="3">#REF!</definedName>
    <definedName name="__TLA50">#REF!</definedName>
    <definedName name="__TLA70" localSheetId="3">#REF!</definedName>
    <definedName name="__TLA70">#REF!</definedName>
    <definedName name="__TLA95" localSheetId="3">#REF!</definedName>
    <definedName name="__TLA95">#REF!</definedName>
    <definedName name="__tz593" localSheetId="3">#REF!</definedName>
    <definedName name="__tz593">#REF!</definedName>
    <definedName name="__VL100" localSheetId="3">#REF!</definedName>
    <definedName name="__VL100">#REF!</definedName>
    <definedName name="__VL200" localSheetId="3">#REF!</definedName>
    <definedName name="__VL200">#REF!</definedName>
    <definedName name="__VL250" localSheetId="3">#REF!</definedName>
    <definedName name="__VL250">#REF!</definedName>
    <definedName name="_1" localSheetId="3">#REF!</definedName>
    <definedName name="_1">#REF!</definedName>
    <definedName name="_2" localSheetId="3">#REF!</definedName>
    <definedName name="_2">#REF!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an2" hidden="1">{"'Sheet1'!$L$16"}</definedName>
    <definedName name="_boi1" localSheetId="3">#REF!</definedName>
    <definedName name="_boi1">#REF!</definedName>
    <definedName name="_boi2" localSheetId="3">#REF!</definedName>
    <definedName name="_boi2">#REF!</definedName>
    <definedName name="_Builtin155" hidden="1">#N/A</definedName>
    <definedName name="_cep1" hidden="1">{"'Sheet1'!$L$16"}</definedName>
    <definedName name="_Coc39" hidden="1">{"'Sheet1'!$L$16"}</definedName>
    <definedName name="_CON1" localSheetId="3">#REF!</definedName>
    <definedName name="_CON1">#REF!</definedName>
    <definedName name="_CON2" localSheetId="3">#REF!</definedName>
    <definedName name="_CON2">#REF!</definedName>
    <definedName name="_ddn400" localSheetId="3">#REF!</definedName>
    <definedName name="_ddn400">#REF!</definedName>
    <definedName name="_ddn600" localSheetId="3">#REF!</definedName>
    <definedName name="_ddn600">#REF!</definedName>
    <definedName name="_Fill" localSheetId="3" hidden="1">#REF!</definedName>
    <definedName name="_Fill" localSheetId="2" hidden="1">#REF!</definedName>
    <definedName name="_Fill" hidden="1">#REF!</definedName>
    <definedName name="_xlnm._FilterDatabase" localSheetId="4" hidden="1">'Bieu 03a'!$A$5:$M$299</definedName>
    <definedName name="_xlnm._FilterDatabase" localSheetId="2" hidden="1">'Bieu 04'!$A$11:$F$28</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ey1" localSheetId="3" hidden="1">#REF!</definedName>
    <definedName name="_Key1" hidden="1">#REF!</definedName>
    <definedName name="_Key2" localSheetId="3" hidden="1">#REF!</definedName>
    <definedName name="_Key2" hidden="1">#REF!</definedName>
    <definedName name="_KH08" hidden="1">{#N/A,#N/A,FALSE,"Chi tiÆt"}</definedName>
    <definedName name="_Lan1" hidden="1">{"'Sheet1'!$L$16"}</definedName>
    <definedName name="_LAN3" hidden="1">{"'Sheet1'!$L$16"}</definedName>
    <definedName name="_lk2" hidden="1">{"'Sheet1'!$L$16"}</definedName>
    <definedName name="_M36" hidden="1">{"'Sheet1'!$L$16"}</definedName>
    <definedName name="_MAC12" localSheetId="3">#REF!</definedName>
    <definedName name="_MAC12">#REF!</definedName>
    <definedName name="_MAC46" localSheetId="3">#REF!</definedName>
    <definedName name="_MAC46">#REF!</definedName>
    <definedName name="_NET2" localSheetId="3">#REF!</definedName>
    <definedName name="_NET2">#REF!</definedName>
    <definedName name="_Order1" hidden="1">255</definedName>
    <definedName name="_Order2" hidden="1">255</definedName>
    <definedName name="_PA3" hidden="1">{"'Sheet1'!$L$16"}</definedName>
    <definedName name="_sc1" localSheetId="3">#REF!</definedName>
    <definedName name="_sc1">#REF!</definedName>
    <definedName name="_SC2" localSheetId="3">#REF!</definedName>
    <definedName name="_SC2">#REF!</definedName>
    <definedName name="_sc3" localSheetId="3">#REF!</definedName>
    <definedName name="_sc3">#REF!</definedName>
    <definedName name="_Sort" localSheetId="3" hidden="1">#REF!</definedName>
    <definedName name="_Sort" localSheetId="2" hidden="1">#REF!</definedName>
    <definedName name="_Sort" hidden="1">#REF!</definedName>
    <definedName name="_TL1" localSheetId="3">#REF!</definedName>
    <definedName name="_TL1">#REF!</definedName>
    <definedName name="_TL2" localSheetId="3">#REF!</definedName>
    <definedName name="_TL2">#REF!</definedName>
    <definedName name="_TLA120" localSheetId="3">#REF!</definedName>
    <definedName name="_TLA120">#REF!</definedName>
    <definedName name="_TLA35" localSheetId="3">#REF!</definedName>
    <definedName name="_TLA35">#REF!</definedName>
    <definedName name="_TLA50" localSheetId="3">#REF!</definedName>
    <definedName name="_TLA50">#REF!</definedName>
    <definedName name="_TLA70" localSheetId="3">#REF!</definedName>
    <definedName name="_TLA70">#REF!</definedName>
    <definedName name="_TLA95" localSheetId="3">#REF!</definedName>
    <definedName name="_TLA95">#REF!</definedName>
    <definedName name="_Tru21" hidden="1">{"'Sheet1'!$L$16"}</definedName>
    <definedName name="_tt3" hidden="1">{"'Sheet1'!$L$16"}</definedName>
    <definedName name="_TT31" hidden="1">{"'Sheet1'!$L$16"}</definedName>
    <definedName name="a" hidden="1">{"'Sheet1'!$L$16"}</definedName>
    <definedName name="A120_" localSheetId="3">#REF!</definedName>
    <definedName name="A120_">#REF!</definedName>
    <definedName name="a277Print_Titles" localSheetId="3">#REF!</definedName>
    <definedName name="a277Print_Titles">#REF!</definedName>
    <definedName name="A35_" localSheetId="3">#REF!</definedName>
    <definedName name="A35_">#REF!</definedName>
    <definedName name="A50_" localSheetId="3">#REF!</definedName>
    <definedName name="A50_">#REF!</definedName>
    <definedName name="A70_" localSheetId="3">#REF!</definedName>
    <definedName name="A70_">#REF!</definedName>
    <definedName name="A95_" localSheetId="3">#REF!</definedName>
    <definedName name="A95_">#REF!</definedName>
    <definedName name="aa" localSheetId="3" hidden="1">#REF!</definedName>
    <definedName name="aa" hidden="1">#REF!</definedName>
    <definedName name="aaa" hidden="1">{"'Sheet1'!$L$16"}</definedName>
    <definedName name="aaaa" localSheetId="3" hidden="1">#REF!</definedName>
    <definedName name="aaaa" hidden="1">#REF!</definedName>
    <definedName name="aaaaa" hidden="1">{"'Sheet1'!$L$16"}</definedName>
    <definedName name="aaaaaa" hidden="1">{"'Sheet1'!$L$16"}</definedName>
    <definedName name="aaaaaaa" hidden="1">{"'Sheet1'!$L$16"}</definedName>
    <definedName name="AC120_" localSheetId="3">#REF!</definedName>
    <definedName name="AC120_">#REF!</definedName>
    <definedName name="AC35_" localSheetId="3">#REF!</definedName>
    <definedName name="AC35_">#REF!</definedName>
    <definedName name="AC50_" localSheetId="3">#REF!</definedName>
    <definedName name="AC50_">#REF!</definedName>
    <definedName name="AC70_" localSheetId="3">#REF!</definedName>
    <definedName name="AC70_">#REF!</definedName>
    <definedName name="AC95_" localSheetId="3">#REF!</definedName>
    <definedName name="AC95_">#REF!</definedName>
    <definedName name="AccessDatabase" localSheetId="2" hidden="1">"C:\Data\02042003.mdb"</definedName>
    <definedName name="AccessDatabase" hidden="1">"C:\My Documents\LeBinh\Xls\VP Cong ty\FORM.mdb"</definedName>
    <definedName name="ADADADD" hidden="1">{"'Sheet1'!$L$16"}</definedName>
    <definedName name="ag15F80" localSheetId="3">#REF!</definedName>
    <definedName name="ag15F80">#REF!</definedName>
    <definedName name="anscount" localSheetId="2" hidden="1">7</definedName>
    <definedName name="anscount" hidden="1">3</definedName>
    <definedName name="ATGT" hidden="1">{"'Sheet1'!$L$16"}</definedName>
    <definedName name="Bang_cly" localSheetId="3">#REF!</definedName>
    <definedName name="Bang_cly">#REF!</definedName>
    <definedName name="Bang_CVC" localSheetId="3">#REF!</definedName>
    <definedName name="Bang_CVC">#REF!</definedName>
    <definedName name="bang_gia" localSheetId="3">#REF!</definedName>
    <definedName name="bang_gia">#REF!</definedName>
    <definedName name="Bang_travl" localSheetId="3">#REF!</definedName>
    <definedName name="Bang_travl">#REF!</definedName>
    <definedName name="BCAO1" localSheetId="3">#REF!</definedName>
    <definedName name="BCAO1">#REF!</definedName>
    <definedName name="bcao10" localSheetId="3">#REF!</definedName>
    <definedName name="bcao10">#REF!</definedName>
    <definedName name="Bcao11" localSheetId="3">#REF!</definedName>
    <definedName name="Bcao11">#REF!</definedName>
    <definedName name="bcao3" localSheetId="3">#REF!</definedName>
    <definedName name="bcao3">#REF!</definedName>
    <definedName name="bcao4" localSheetId="3">#REF!</definedName>
    <definedName name="bcao4">#REF!</definedName>
    <definedName name="bcao5" localSheetId="3">#REF!</definedName>
    <definedName name="bcao5">#REF!</definedName>
    <definedName name="bcao6" localSheetId="3">#REF!</definedName>
    <definedName name="bcao6">#REF!</definedName>
    <definedName name="bcao7" localSheetId="3">#REF!</definedName>
    <definedName name="bcao7">#REF!</definedName>
    <definedName name="bcao8" localSheetId="3">#REF!</definedName>
    <definedName name="bcao8">#REF!</definedName>
    <definedName name="bcao9" localSheetId="3">#REF!</definedName>
    <definedName name="bcao9">#REF!</definedName>
    <definedName name="bia" localSheetId="3">#REF!</definedName>
    <definedName name="bia">#REF!</definedName>
    <definedName name="BOQ" localSheetId="3">#REF!</definedName>
    <definedName name="BOQ">#REF!</definedName>
    <definedName name="BQLDATBTA" localSheetId="3">#REF!</definedName>
    <definedName name="BQLDATBTA">#REF!</definedName>
    <definedName name="BQLDAXLT" localSheetId="3">#REF!</definedName>
    <definedName name="BQLDAXLT">#REF!</definedName>
    <definedName name="BT" localSheetId="3">#REF!</definedName>
    <definedName name="BT">#REF!</definedName>
    <definedName name="Button_1">"X02042003_DATABASE__2__List"</definedName>
    <definedName name="BVCISUMMARY" localSheetId="3">#REF!</definedName>
    <definedName name="BVCISUMMARY">#REF!</definedName>
    <definedName name="C.1.1..Phat_tuyen" localSheetId="3">#REF!</definedName>
    <definedName name="C.1.1..Phat_tuyen">#REF!</definedName>
    <definedName name="C.1.10..VC_Thu_cong_CG" localSheetId="3">#REF!</definedName>
    <definedName name="C.1.10..VC_Thu_cong_CG">#REF!</definedName>
    <definedName name="C.1.2..Chat_cay_thu_cong" localSheetId="3">#REF!</definedName>
    <definedName name="C.1.2..Chat_cay_thu_cong">#REF!</definedName>
    <definedName name="C.1.3..Chat_cay_may" localSheetId="3">#REF!</definedName>
    <definedName name="C.1.3..Chat_cay_may">#REF!</definedName>
    <definedName name="C.1.4..Dao_goc_cay" localSheetId="3">#REF!</definedName>
    <definedName name="C.1.4..Dao_goc_cay">#REF!</definedName>
    <definedName name="C.1.5..Lam_duong_tam" localSheetId="3">#REF!</definedName>
    <definedName name="C.1.5..Lam_duong_tam">#REF!</definedName>
    <definedName name="C.1.6..Lam_cau_tam" localSheetId="3">#REF!</definedName>
    <definedName name="C.1.6..Lam_cau_tam">#REF!</definedName>
    <definedName name="C.1.7..Rai_da_chong_lun" localSheetId="3">#REF!</definedName>
    <definedName name="C.1.7..Rai_da_chong_lun">#REF!</definedName>
    <definedName name="C.1.8..Lam_kho_tam" localSheetId="3">#REF!</definedName>
    <definedName name="C.1.8..Lam_kho_tam">#REF!</definedName>
    <definedName name="C.1.8..San_mat_bang" localSheetId="3">#REF!</definedName>
    <definedName name="C.1.8..San_mat_bang">#REF!</definedName>
    <definedName name="C.2.1..VC_Thu_cong" localSheetId="3">#REF!</definedName>
    <definedName name="C.2.1..VC_Thu_cong">#REF!</definedName>
    <definedName name="C.2.2..VC_T_cong_CG" localSheetId="3">#REF!</definedName>
    <definedName name="C.2.2..VC_T_cong_CG">#REF!</definedName>
    <definedName name="C.2.3..Boc_do" localSheetId="3">#REF!</definedName>
    <definedName name="C.2.3..Boc_do">#REF!</definedName>
    <definedName name="C.3.1..Dao_dat_mong_cot" localSheetId="3">#REF!</definedName>
    <definedName name="C.3.1..Dao_dat_mong_cot">#REF!</definedName>
    <definedName name="C.3.2..Dao_dat_de_dap" localSheetId="3">#REF!</definedName>
    <definedName name="C.3.2..Dao_dat_de_dap">#REF!</definedName>
    <definedName name="C.3.3..Dap_dat_mong" localSheetId="3">#REF!</definedName>
    <definedName name="C.3.3..Dap_dat_mong">#REF!</definedName>
    <definedName name="C.3.4..Dao_dap_TDia" localSheetId="3">#REF!</definedName>
    <definedName name="C.3.4..Dao_dap_TDia">#REF!</definedName>
    <definedName name="C.3.5..Dap_bo_bao" localSheetId="3">#REF!</definedName>
    <definedName name="C.3.5..Dap_bo_bao">#REF!</definedName>
    <definedName name="C.3.6..Bom_tat_nuoc" localSheetId="3">#REF!</definedName>
    <definedName name="C.3.6..Bom_tat_nuoc">#REF!</definedName>
    <definedName name="C.3.7..Dao_bun" localSheetId="3">#REF!</definedName>
    <definedName name="C.3.7..Dao_bun">#REF!</definedName>
    <definedName name="C.3.8..Dap_cat_CT" localSheetId="3">#REF!</definedName>
    <definedName name="C.3.8..Dap_cat_CT">#REF!</definedName>
    <definedName name="C.3.9..Dao_pha_da" localSheetId="3">#REF!</definedName>
    <definedName name="C.3.9..Dao_pha_da">#REF!</definedName>
    <definedName name="C.4.1.Cot_thep" localSheetId="3">#REF!</definedName>
    <definedName name="C.4.1.Cot_thep">#REF!</definedName>
    <definedName name="C.4.2..Van_khuon" localSheetId="3">#REF!</definedName>
    <definedName name="C.4.2..Van_khuon">#REF!</definedName>
    <definedName name="C.4.3..Be_tong" localSheetId="3">#REF!</definedName>
    <definedName name="C.4.3..Be_tong">#REF!</definedName>
    <definedName name="C.4.4..Lap_BT_D.San" localSheetId="3">#REF!</definedName>
    <definedName name="C.4.4..Lap_BT_D.San">#REF!</definedName>
    <definedName name="C.4.5..Xay_da_hoc" localSheetId="3">#REF!</definedName>
    <definedName name="C.4.5..Xay_da_hoc">#REF!</definedName>
    <definedName name="C.4.6..Dong_coc" localSheetId="3">#REF!</definedName>
    <definedName name="C.4.6..Dong_coc">#REF!</definedName>
    <definedName name="C.4.7..Quet_Bi_tum" localSheetId="3">#REF!</definedName>
    <definedName name="C.4.7..Quet_Bi_tum">#REF!</definedName>
    <definedName name="C.5.1..Lap_cot_thep" localSheetId="3">#REF!</definedName>
    <definedName name="C.5.1..Lap_cot_thep">#REF!</definedName>
    <definedName name="C.5.2..Lap_cot_BT" localSheetId="3">#REF!</definedName>
    <definedName name="C.5.2..Lap_cot_BT">#REF!</definedName>
    <definedName name="C.5.3..Lap_dat_xa" localSheetId="3">#REF!</definedName>
    <definedName name="C.5.3..Lap_dat_xa">#REF!</definedName>
    <definedName name="C.5.4..Lap_tiep_dia" localSheetId="3">#REF!</definedName>
    <definedName name="C.5.4..Lap_tiep_dia">#REF!</definedName>
    <definedName name="C.5.5..Son_sat_thep" localSheetId="3">#REF!</definedName>
    <definedName name="C.5.5..Son_sat_thep">#REF!</definedName>
    <definedName name="C.6.1..Lap_su_dung" localSheetId="3">#REF!</definedName>
    <definedName name="C.6.1..Lap_su_dung">#REF!</definedName>
    <definedName name="C.6.2..Lap_su_CS" localSheetId="3">#REF!</definedName>
    <definedName name="C.6.2..Lap_su_CS">#REF!</definedName>
    <definedName name="C.6.3..Su_chuoi_do" localSheetId="3">#REF!</definedName>
    <definedName name="C.6.3..Su_chuoi_do">#REF!</definedName>
    <definedName name="C.6.4..Su_chuoi_neo" localSheetId="3">#REF!</definedName>
    <definedName name="C.6.4..Su_chuoi_neo">#REF!</definedName>
    <definedName name="C.6.5..Lap_phu_kien" localSheetId="3">#REF!</definedName>
    <definedName name="C.6.5..Lap_phu_kien">#REF!</definedName>
    <definedName name="C.6.6..Ep_noi_day" localSheetId="3">#REF!</definedName>
    <definedName name="C.6.6..Ep_noi_day">#REF!</definedName>
    <definedName name="C.6.7..KD_vuot_CN" localSheetId="3">#REF!</definedName>
    <definedName name="C.6.7..KD_vuot_CN">#REF!</definedName>
    <definedName name="C.6.8..Rai_cang_day" localSheetId="3">#REF!</definedName>
    <definedName name="C.6.8..Rai_cang_day">#REF!</definedName>
    <definedName name="C.6.9..Cap_quang" localSheetId="3">#REF!</definedName>
    <definedName name="C.6.9..Cap_quang">#REF!</definedName>
    <definedName name="CCS" localSheetId="3">#REF!</definedName>
    <definedName name="CCS" localSheetId="2">#REF!</definedName>
    <definedName name="CCS">#REF!</definedName>
    <definedName name="CDD" localSheetId="3">#REF!</definedName>
    <definedName name="CDD" localSheetId="2">#REF!</definedName>
    <definedName name="CDD">#REF!</definedName>
    <definedName name="CH" localSheetId="3">#REF!</definedName>
    <definedName name="CH">#REF!</definedName>
    <definedName name="chitietbgiang2" hidden="1">{"'Sheet1'!$L$16"}</definedName>
    <definedName name="CK" localSheetId="3">#REF!</definedName>
    <definedName name="CK">#REF!</definedName>
    <definedName name="CLVC3">0.1</definedName>
    <definedName name="CLVCTB" localSheetId="3">#REF!</definedName>
    <definedName name="CLVCTB">#REF!</definedName>
    <definedName name="Co" localSheetId="3">#REF!</definedName>
    <definedName name="Co">#REF!</definedName>
    <definedName name="Coc_60" hidden="1">{"'Sheet1'!$L$16"}</definedName>
    <definedName name="Cöï_ly_vaän_chuyeãn" localSheetId="3">#REF!</definedName>
    <definedName name="Cöï_ly_vaän_chuyeãn">#REF!</definedName>
    <definedName name="CÖÏ_LY_VAÄN_CHUYEÅN" localSheetId="3">#REF!</definedName>
    <definedName name="CÖÏ_LY_VAÄN_CHUYEÅN">#REF!</definedName>
    <definedName name="CommitDN" localSheetId="3">#REF!</definedName>
    <definedName name="CommitDN">#REF!</definedName>
    <definedName name="CommitHCMN" localSheetId="3">#REF!</definedName>
    <definedName name="CommitHCMN">#REF!</definedName>
    <definedName name="CommitHCMS" localSheetId="3">#REF!</definedName>
    <definedName name="CommitHCMS">#REF!</definedName>
    <definedName name="CommitHN" localSheetId="3">#REF!</definedName>
    <definedName name="CommitHN">#REF!</definedName>
    <definedName name="CommitMekong" localSheetId="3">#REF!</definedName>
    <definedName name="CommitMekong">#REF!</definedName>
    <definedName name="Commitment" localSheetId="3">#REF!</definedName>
    <definedName name="Commitment">#REF!</definedName>
    <definedName name="CommitMienDong" localSheetId="3">#REF!</definedName>
    <definedName name="CommitMienDong">#REF!</definedName>
    <definedName name="CommitNT" localSheetId="3">#REF!</definedName>
    <definedName name="CommitNT">#REF!</definedName>
    <definedName name="COMMON" localSheetId="3">#REF!</definedName>
    <definedName name="COMMON">#REF!</definedName>
    <definedName name="CON_EQP_COS" localSheetId="3">#REF!</definedName>
    <definedName name="CON_EQP_COS">#REF!</definedName>
    <definedName name="Cong_HM_DTCT" localSheetId="3">#REF!</definedName>
    <definedName name="Cong_HM_DTCT">#REF!</definedName>
    <definedName name="Cong_M_DTCT" localSheetId="3">#REF!</definedName>
    <definedName name="Cong_M_DTCT">#REF!</definedName>
    <definedName name="Cong_NC_DTCT" localSheetId="3">#REF!</definedName>
    <definedName name="Cong_NC_DTCT">#REF!</definedName>
    <definedName name="Cong_VL_DTCT" localSheetId="3">#REF!</definedName>
    <definedName name="Cong_VL_DTCT">#REF!</definedName>
    <definedName name="COVER" localSheetId="3">#REF!</definedName>
    <definedName name="COVER">#REF!</definedName>
    <definedName name="CP" localSheetId="3" hidden="1">#REF!</definedName>
    <definedName name="CP" hidden="1">#REF!</definedName>
    <definedName name="CPKDP" localSheetId="3">#REF!</definedName>
    <definedName name="CPKDP">#REF!</definedName>
    <definedName name="CPKTW" localSheetId="3">#REF!</definedName>
    <definedName name="CPKTW">#REF!</definedName>
    <definedName name="CPT" localSheetId="3">#REF!</definedName>
    <definedName name="CPT">#REF!</definedName>
    <definedName name="cptkdp" localSheetId="3">#REF!</definedName>
    <definedName name="cptkdp">#REF!</definedName>
    <definedName name="CPVC100" localSheetId="3">#REF!</definedName>
    <definedName name="CPVC100">#REF!</definedName>
    <definedName name="CRD" localSheetId="3">#REF!</definedName>
    <definedName name="CRD">#REF!</definedName>
    <definedName name="CRITINST" localSheetId="3">#REF!</definedName>
    <definedName name="CRITINST">#REF!</definedName>
    <definedName name="CRITPURC" localSheetId="3">#REF!</definedName>
    <definedName name="CRITPURC">#REF!</definedName>
    <definedName name="CRS" localSheetId="3">#REF!</definedName>
    <definedName name="CRS">#REF!</definedName>
    <definedName name="CS" localSheetId="3">#REF!</definedName>
    <definedName name="CS" localSheetId="2">#REF!</definedName>
    <definedName name="CS">#REF!</definedName>
    <definedName name="CS_10" localSheetId="3">#REF!</definedName>
    <definedName name="CS_10">#REF!</definedName>
    <definedName name="CS_100" localSheetId="3">#REF!</definedName>
    <definedName name="CS_100">#REF!</definedName>
    <definedName name="CS_10S" localSheetId="3">#REF!</definedName>
    <definedName name="CS_10S">#REF!</definedName>
    <definedName name="CS_120" localSheetId="3">#REF!</definedName>
    <definedName name="CS_120">#REF!</definedName>
    <definedName name="CS_140" localSheetId="3">#REF!</definedName>
    <definedName name="CS_140">#REF!</definedName>
    <definedName name="CS_160" localSheetId="3">#REF!</definedName>
    <definedName name="CS_160">#REF!</definedName>
    <definedName name="CS_20" localSheetId="3">#REF!</definedName>
    <definedName name="CS_20">#REF!</definedName>
    <definedName name="CS_30" localSheetId="3">#REF!</definedName>
    <definedName name="CS_30">#REF!</definedName>
    <definedName name="CS_40" localSheetId="3">#REF!</definedName>
    <definedName name="CS_40">#REF!</definedName>
    <definedName name="CS_40S" localSheetId="3">#REF!</definedName>
    <definedName name="CS_40S">#REF!</definedName>
    <definedName name="CS_5S" localSheetId="3">#REF!</definedName>
    <definedName name="CS_5S">#REF!</definedName>
    <definedName name="CS_60" localSheetId="3">#REF!</definedName>
    <definedName name="CS_60">#REF!</definedName>
    <definedName name="CS_80" localSheetId="3">#REF!</definedName>
    <definedName name="CS_80">#REF!</definedName>
    <definedName name="CS_80S" localSheetId="3">#REF!</definedName>
    <definedName name="CS_80S">#REF!</definedName>
    <definedName name="CS_STD" localSheetId="3">#REF!</definedName>
    <definedName name="CS_STD">#REF!</definedName>
    <definedName name="CS_XS" localSheetId="3">#REF!</definedName>
    <definedName name="CS_XS">#REF!</definedName>
    <definedName name="CS_XXS" localSheetId="3">#REF!</definedName>
    <definedName name="CS_XXS">#REF!</definedName>
    <definedName name="csd3p" localSheetId="3">#REF!</definedName>
    <definedName name="csd3p">#REF!</definedName>
    <definedName name="csddg1p" localSheetId="3">#REF!</definedName>
    <definedName name="csddg1p">#REF!</definedName>
    <definedName name="csddt1p" localSheetId="3">#REF!</definedName>
    <definedName name="csddt1p">#REF!</definedName>
    <definedName name="csht3p" localSheetId="3">#REF!</definedName>
    <definedName name="csht3p">#REF!</definedName>
    <definedName name="CTCT1" hidden="1">{"'Sheet1'!$L$16"}</definedName>
    <definedName name="ctiep" localSheetId="3">#REF!</definedName>
    <definedName name="ctiep">#REF!</definedName>
    <definedName name="CX" localSheetId="3">#REF!</definedName>
    <definedName name="CX">#REF!</definedName>
    <definedName name="daodat" localSheetId="3">#REF!</definedName>
    <definedName name="daodat">#REF!</definedName>
    <definedName name="dat" localSheetId="3">#REF!</definedName>
    <definedName name="dat">#REF!</definedName>
    <definedName name="data3" localSheetId="3" hidden="1">#REF!</definedName>
    <definedName name="data3" hidden="1">#REF!</definedName>
    <definedName name="_xlnm.Database" localSheetId="3">#REF!</definedName>
    <definedName name="_xlnm.Database" localSheetId="2">#REF!</definedName>
    <definedName name="_xlnm.Database">#REF!</definedName>
    <definedName name="DD" localSheetId="3">#REF!</definedName>
    <definedName name="DD" localSheetId="2">#REF!</definedName>
    <definedName name="DD">#REF!</definedName>
    <definedName name="den_bu" localSheetId="3">#REF!</definedName>
    <definedName name="den_bu">#REF!</definedName>
    <definedName name="DenDK" hidden="1">{"'Sheet1'!$L$16"}</definedName>
    <definedName name="dgbdII" localSheetId="3">#REF!</definedName>
    <definedName name="dgbdII">#REF!</definedName>
    <definedName name="DGCTI592" localSheetId="3">#REF!</definedName>
    <definedName name="DGCTI592" localSheetId="2">#REF!</definedName>
    <definedName name="DGCTI592">#REF!</definedName>
    <definedName name="dgctp2" hidden="1">{"'Sheet1'!$L$16"}</definedName>
    <definedName name="dgnc" localSheetId="3">#REF!</definedName>
    <definedName name="dgnc">#REF!</definedName>
    <definedName name="dgqndn" localSheetId="3">#REF!</definedName>
    <definedName name="dgqndn">#REF!</definedName>
    <definedName name="dgvl" localSheetId="3">#REF!</definedName>
    <definedName name="dgvl">#REF!</definedName>
    <definedName name="Discount" localSheetId="3" hidden="1">#REF!</definedName>
    <definedName name="Discount" hidden="1">#REF!</definedName>
    <definedName name="display_area_2" localSheetId="3" hidden="1">#REF!</definedName>
    <definedName name="display_area_2" hidden="1">#REF!</definedName>
    <definedName name="dm56bxd" localSheetId="3">#REF!</definedName>
    <definedName name="dm56bxd">#REF!</definedName>
    <definedName name="ds" hidden="1">{#N/A,#N/A,FALSE,"Chi tiÆt"}</definedName>
    <definedName name="ds1pnc" localSheetId="3">#REF!</definedName>
    <definedName name="ds1pnc">#REF!</definedName>
    <definedName name="ds1pvl" localSheetId="3">#REF!</definedName>
    <definedName name="ds1pvl">#REF!</definedName>
    <definedName name="ds3pnc" localSheetId="3">#REF!</definedName>
    <definedName name="ds3pnc" localSheetId="2">#REF!</definedName>
    <definedName name="ds3pnc">#REF!</definedName>
    <definedName name="ds3pvl" localSheetId="3">#REF!</definedName>
    <definedName name="ds3pvl" localSheetId="2">#REF!</definedName>
    <definedName name="ds3pvl">#REF!</definedName>
    <definedName name="DSUMDATA" localSheetId="3">#REF!</definedName>
    <definedName name="DSUMDATA">#REF!</definedName>
    <definedName name="DzoBB" localSheetId="3">#REF!</definedName>
    <definedName name="DzoBB">#REF!</definedName>
    <definedName name="EmployeeName" localSheetId="3">#REF!</definedName>
    <definedName name="EmployeeName">#REF!</definedName>
    <definedName name="End_1" localSheetId="3">#REF!</definedName>
    <definedName name="End_1">#REF!</definedName>
    <definedName name="End_10" localSheetId="3">#REF!</definedName>
    <definedName name="End_10">#REF!</definedName>
    <definedName name="End_11" localSheetId="3">#REF!</definedName>
    <definedName name="End_11">#REF!</definedName>
    <definedName name="End_12" localSheetId="3">#REF!</definedName>
    <definedName name="End_12">#REF!</definedName>
    <definedName name="End_13" localSheetId="3">#REF!</definedName>
    <definedName name="End_13">#REF!</definedName>
    <definedName name="End_2" localSheetId="3">#REF!</definedName>
    <definedName name="End_2">#REF!</definedName>
    <definedName name="End_3" localSheetId="3">#REF!</definedName>
    <definedName name="End_3">#REF!</definedName>
    <definedName name="End_4" localSheetId="3">#REF!</definedName>
    <definedName name="End_4">#REF!</definedName>
    <definedName name="End_5" localSheetId="3">#REF!</definedName>
    <definedName name="End_5">#REF!</definedName>
    <definedName name="End_6" localSheetId="3">#REF!</definedName>
    <definedName name="End_6">#REF!</definedName>
    <definedName name="End_7" localSheetId="3">#REF!</definedName>
    <definedName name="End_7">#REF!</definedName>
    <definedName name="End_8" localSheetId="3">#REF!</definedName>
    <definedName name="End_8">#REF!</definedName>
    <definedName name="End_9" localSheetId="3">#REF!</definedName>
    <definedName name="End_9">#REF!</definedName>
    <definedName name="_xlnm.Extract" localSheetId="3">#REF!</definedName>
    <definedName name="_xlnm.Extract">#REF!</definedName>
    <definedName name="f" localSheetId="3">#REF!</definedName>
    <definedName name="f" localSheetId="2">#REF!</definedName>
    <definedName name="f">#REF!</definedName>
    <definedName name="f82E46" localSheetId="3">#REF!</definedName>
    <definedName name="f82E46" localSheetId="2">#REF!</definedName>
    <definedName name="f82E46">#REF!</definedName>
    <definedName name="FCode" localSheetId="3" hidden="1">#REF!</definedName>
    <definedName name="FCode" hidden="1">#REF!</definedName>
    <definedName name="fdfsf" hidden="1">{#N/A,#N/A,FALSE,"Chi tiÆt"}</definedName>
    <definedName name="fsdfdsf" hidden="1">{"'Sheet1'!$L$16"}</definedName>
    <definedName name="gia_tien" localSheetId="3">#REF!</definedName>
    <definedName name="gia_tien">#REF!</definedName>
    <definedName name="gia_tien_BTN" localSheetId="3">#REF!</definedName>
    <definedName name="gia_tien_BTN" localSheetId="2">#REF!</definedName>
    <definedName name="gia_tien_BTN">#REF!</definedName>
    <definedName name="gl3p" localSheetId="3">#REF!</definedName>
    <definedName name="gl3p">#REF!</definedName>
    <definedName name="GSTC" localSheetId="3">#REF!</definedName>
    <definedName name="GSTC">#REF!</definedName>
    <definedName name="GTXL" localSheetId="3">#REF!</definedName>
    <definedName name="GTXL">#REF!</definedName>
    <definedName name="h" localSheetId="2">#REF!</definedName>
    <definedName name="h" hidden="1">{"'Sheet1'!$L$16"}</definedName>
    <definedName name="hai" localSheetId="3">#REF!</definedName>
    <definedName name="hai">#REF!</definedName>
    <definedName name="hcm" hidden="1">{"'Sheet1'!$L$16"}</definedName>
    <definedName name="hdfhf" hidden="1">{"'Sheet1'!$L$16"}</definedName>
    <definedName name="Heä_soá_laép_xaø_H">1.7</definedName>
    <definedName name="heä_soá_sình_laày" localSheetId="3">#REF!</definedName>
    <definedName name="heä_soá_sình_laày">#REF!</definedName>
    <definedName name="hh" hidden="1">{"'Sheet1'!$L$16"}</definedName>
    <definedName name="HiddenRows" localSheetId="3" hidden="1">#REF!</definedName>
    <definedName name="HiddenRows" hidden="1">#REF!</definedName>
    <definedName name="hien" localSheetId="3">#REF!</definedName>
    <definedName name="hien">#REF!</definedName>
    <definedName name="HOME_MANP" localSheetId="3">#REF!</definedName>
    <definedName name="HOME_MANP">#REF!</definedName>
    <definedName name="HOMEOFFICE_COST" localSheetId="3">#REF!</definedName>
    <definedName name="HOMEOFFICE_COST">#REF!</definedName>
    <definedName name="HSCT3">0.1</definedName>
    <definedName name="hsdc1" localSheetId="3">#REF!</definedName>
    <definedName name="hsdc1">#REF!</definedName>
    <definedName name="HSDN">2.5</definedName>
    <definedName name="HSHH" localSheetId="3">#REF!</definedName>
    <definedName name="HSHH">#REF!</definedName>
    <definedName name="HSHHUT" localSheetId="3">#REF!</definedName>
    <definedName name="HSHHUT">#REF!</definedName>
    <definedName name="HSSL" localSheetId="3">#REF!</definedName>
    <definedName name="HSSL">#REF!</definedName>
    <definedName name="HSVC1" localSheetId="3">#REF!</definedName>
    <definedName name="HSVC1">#REF!</definedName>
    <definedName name="HSVC2" localSheetId="3">#REF!</definedName>
    <definedName name="HSVC2">#REF!</definedName>
    <definedName name="HSVC3" localSheetId="3">#REF!</definedName>
    <definedName name="HSVC3" localSheetId="2">#REF!</definedName>
    <definedName name="HSVC3">#REF!</definedName>
    <definedName name="htlm" hidden="1">{"'Sheet1'!$L$16"}</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3">#REF!</definedName>
    <definedName name="HTNC" localSheetId="2">#REF!</definedName>
    <definedName name="HTNC">#REF!</definedName>
    <definedName name="htrhrt" hidden="1">{"'Sheet1'!$L$16"}</definedName>
    <definedName name="HTVL" localSheetId="3">#REF!</definedName>
    <definedName name="HTVL" localSheetId="2">#REF!</definedName>
    <definedName name="HTVL">#REF!</definedName>
    <definedName name="hu" hidden="1">{"'Sheet1'!$L$16"}</definedName>
    <definedName name="huy" localSheetId="2" hidden="1">{"'Sheet1'!$L$16"}</definedName>
    <definedName name="huy" hidden="1">{"'Sheet1'!$L$16"}</definedName>
    <definedName name="I" localSheetId="3">#REF!</definedName>
    <definedName name="I">#REF!</definedName>
    <definedName name="IDLAB_COST" localSheetId="3">#REF!</definedName>
    <definedName name="IDLAB_COST">#REF!</definedName>
    <definedName name="ii" hidden="1">{"'Sheet1'!$L$16"}</definedName>
    <definedName name="INDMANP" localSheetId="3">#REF!</definedName>
    <definedName name="INDMANP">#REF!</definedName>
    <definedName name="INTBN" localSheetId="3">#REF!</definedName>
    <definedName name="INTBN">#REF!</definedName>
    <definedName name="j" localSheetId="3">#REF!</definedName>
    <definedName name="j">#REF!</definedName>
    <definedName name="j356C8" localSheetId="3">#REF!</definedName>
    <definedName name="j356C8">#REF!</definedName>
    <definedName name="k" localSheetId="3">#REF!</definedName>
    <definedName name="k">#REF!</definedName>
    <definedName name="kcong" localSheetId="3">#REF!</definedName>
    <definedName name="kcong">#REF!</definedName>
    <definedName name="khla09" hidden="1">{"'Sheet1'!$L$16"}</definedName>
    <definedName name="khongtruotgia" hidden="1">{"'Sheet1'!$L$16"}</definedName>
    <definedName name="khvh09" hidden="1">{"'Sheet1'!$L$16"}</definedName>
    <definedName name="khvx09" hidden="1">{#N/A,#N/A,FALSE,"Chi tiÆt"}</definedName>
    <definedName name="KHYt09" hidden="1">{"'Sheet1'!$L$16"}</definedName>
    <definedName name="KLduonggiaods" hidden="1">{"'Sheet1'!$L$16"}</definedName>
    <definedName name="kp1ph" localSheetId="3">#REF!</definedName>
    <definedName name="kp1ph" localSheetId="2">#REF!</definedName>
    <definedName name="kp1ph">#REF!</definedName>
    <definedName name="ksbn" hidden="1">{"'Sheet1'!$L$16"}</definedName>
    <definedName name="kshn" hidden="1">{"'Sheet1'!$L$16"}</definedName>
    <definedName name="ksls" hidden="1">{"'Sheet1'!$L$16"}</definedName>
    <definedName name="l" localSheetId="3">#REF!</definedName>
    <definedName name="l">#REF!</definedName>
    <definedName name="langson" hidden="1">{"'Sheet1'!$L$16"}</definedName>
    <definedName name="LHSMTMS" localSheetId="3">#REF!</definedName>
    <definedName name="LHSMTMS">#REF!</definedName>
    <definedName name="LHSMTXL" localSheetId="3">#REF!</definedName>
    <definedName name="LHSMTXL">#REF!</definedName>
    <definedName name="limcount" hidden="1">5</definedName>
    <definedName name="LK" localSheetId="3">#REF!</definedName>
    <definedName name="LK">#REF!</definedName>
    <definedName name="Lmk" localSheetId="3">#REF!</definedName>
    <definedName name="Lmk">#REF!</definedName>
    <definedName name="LNCKT" localSheetId="3">#REF!</definedName>
    <definedName name="LNCKT">#REF!</definedName>
    <definedName name="LRDaysTaken" localSheetId="3">#REF!</definedName>
    <definedName name="LRDaysTaken">#REF!</definedName>
    <definedName name="LREmployeeName" localSheetId="3">#REF!</definedName>
    <definedName name="LREmployeeName">#REF!</definedName>
    <definedName name="LRNoOfDays" localSheetId="3">#REF!</definedName>
    <definedName name="LRNoOfDays">#REF!</definedName>
    <definedName name="m" localSheetId="3">#REF!</definedName>
    <definedName name="m" localSheetId="2">#REF!</definedName>
    <definedName name="m">#REF!</definedName>
    <definedName name="M12ba3p" localSheetId="3">#REF!</definedName>
    <definedName name="M12ba3p">#REF!</definedName>
    <definedName name="M12bb1p" localSheetId="3">#REF!</definedName>
    <definedName name="M12bb1p">#REF!</definedName>
    <definedName name="M12cbnc" localSheetId="3">#REF!</definedName>
    <definedName name="M12cbnc" localSheetId="2">#REF!</definedName>
    <definedName name="M12cbnc">#REF!</definedName>
    <definedName name="M12cbvl" localSheetId="3">#REF!</definedName>
    <definedName name="M12cbvl" localSheetId="2">#REF!</definedName>
    <definedName name="M12cbvl">#REF!</definedName>
    <definedName name="M14bb1p" localSheetId="3">#REF!</definedName>
    <definedName name="M14bb1p">#REF!</definedName>
    <definedName name="m8aanc" localSheetId="3">#REF!</definedName>
    <definedName name="m8aanc">#REF!</definedName>
    <definedName name="m8aavl" localSheetId="3">#REF!</definedName>
    <definedName name="m8aavl">#REF!</definedName>
    <definedName name="Ma3pnc" localSheetId="3">#REF!</definedName>
    <definedName name="Ma3pnc">#REF!</definedName>
    <definedName name="Ma3pvl" localSheetId="3">#REF!</definedName>
    <definedName name="Ma3pvl">#REF!</definedName>
    <definedName name="Maa3pnc" localSheetId="3">#REF!</definedName>
    <definedName name="Maa3pnc">#REF!</definedName>
    <definedName name="Maa3pvl" localSheetId="3">#REF!</definedName>
    <definedName name="Maa3pvl">#REF!</definedName>
    <definedName name="MAJ_CON_EQP" localSheetId="3">#REF!</definedName>
    <definedName name="MAJ_CON_EQP">#REF!</definedName>
    <definedName name="Mba1p" localSheetId="3">#REF!</definedName>
    <definedName name="Mba1p">#REF!</definedName>
    <definedName name="Mba3p" localSheetId="3">#REF!</definedName>
    <definedName name="Mba3p">#REF!</definedName>
    <definedName name="Mbb3p" localSheetId="3">#REF!</definedName>
    <definedName name="Mbb3p">#REF!</definedName>
    <definedName name="Mbn1p" localSheetId="3">#REF!</definedName>
    <definedName name="Mbn1p">#REF!</definedName>
    <definedName name="mc" localSheetId="3">#REF!</definedName>
    <definedName name="mc">#REF!</definedName>
    <definedName name="mdna" localSheetId="3">#REF!</definedName>
    <definedName name="mdna">#REF!</definedName>
    <definedName name="MG_A" localSheetId="3">#REF!</definedName>
    <definedName name="MG_A">#REF!</definedName>
    <definedName name="mglai" localSheetId="3">#REF!</definedName>
    <definedName name="mglai">#REF!</definedName>
    <definedName name="mktum" localSheetId="3">#REF!</definedName>
    <definedName name="mktum">#REF!</definedName>
    <definedName name="mo" hidden="1">{"'Sheet1'!$L$16"}</definedName>
    <definedName name="moi" hidden="1">{"'Sheet1'!$L$16"}</definedName>
    <definedName name="mqnam" localSheetId="3">#REF!</definedName>
    <definedName name="mqnam">#REF!</definedName>
    <definedName name="mqngai" localSheetId="3">#REF!</definedName>
    <definedName name="mqngai">#REF!</definedName>
    <definedName name="MTMAC12" localSheetId="3">#REF!</definedName>
    <definedName name="MTMAC12">#REF!</definedName>
    <definedName name="mtram" localSheetId="3">#REF!</definedName>
    <definedName name="mtram">#REF!</definedName>
    <definedName name="n" localSheetId="3">#REF!</definedName>
    <definedName name="n" localSheetId="2">#REF!</definedName>
    <definedName name="n">#REF!</definedName>
    <definedName name="n1pig" localSheetId="3">#REF!</definedName>
    <definedName name="n1pig" localSheetId="2">#REF!</definedName>
    <definedName name="n1pig">#REF!</definedName>
    <definedName name="n1pind" localSheetId="3">#REF!</definedName>
    <definedName name="n1pind" localSheetId="2">#REF!</definedName>
    <definedName name="n1pind">#REF!</definedName>
    <definedName name="n1ping" localSheetId="3">#REF!</definedName>
    <definedName name="n1ping" localSheetId="2">#REF!</definedName>
    <definedName name="n1ping">#REF!</definedName>
    <definedName name="n1pint" localSheetId="3">#REF!</definedName>
    <definedName name="n1pint" localSheetId="2">#REF!</definedName>
    <definedName name="n1pint">#REF!</definedName>
    <definedName name="nc1p" localSheetId="3">#REF!</definedName>
    <definedName name="nc1p">#REF!</definedName>
    <definedName name="nc3p" localSheetId="3">#REF!</definedName>
    <definedName name="nc3p" localSheetId="2">#REF!</definedName>
    <definedName name="nc3p">#REF!</definedName>
    <definedName name="NCBD100" localSheetId="3">#REF!</definedName>
    <definedName name="NCBD100" localSheetId="2">#REF!</definedName>
    <definedName name="NCBD100">#REF!</definedName>
    <definedName name="NCBD200" localSheetId="3">#REF!</definedName>
    <definedName name="NCBD200" localSheetId="2">#REF!</definedName>
    <definedName name="NCBD200">#REF!</definedName>
    <definedName name="NCBD250" localSheetId="3">#REF!</definedName>
    <definedName name="NCBD250" localSheetId="2">#REF!</definedName>
    <definedName name="NCBD250">#REF!</definedName>
    <definedName name="NCMTC" localSheetId="3">#REF!</definedName>
    <definedName name="NCMTC">#REF!</definedName>
    <definedName name="nctram" localSheetId="3">#REF!</definedName>
    <definedName name="nctram">#REF!</definedName>
    <definedName name="NCVC100" localSheetId="3">#REF!</definedName>
    <definedName name="NCVC100">#REF!</definedName>
    <definedName name="NCVC200" localSheetId="3">#REF!</definedName>
    <definedName name="NCVC200">#REF!</definedName>
    <definedName name="NCVC250" localSheetId="3">#REF!</definedName>
    <definedName name="NCVC250">#REF!</definedName>
    <definedName name="NCVC3P" localSheetId="3">#REF!</definedName>
    <definedName name="NCVC3P">#REF!</definedName>
    <definedName name="NET" localSheetId="3">#REF!</definedName>
    <definedName name="NET">#REF!</definedName>
    <definedName name="NET_1" localSheetId="3">#REF!</definedName>
    <definedName name="NET_1">#REF!</definedName>
    <definedName name="NET_ANA" localSheetId="3">#REF!</definedName>
    <definedName name="NET_ANA">#REF!</definedName>
    <definedName name="NET_ANA_1" localSheetId="3">#REF!</definedName>
    <definedName name="NET_ANA_1">#REF!</definedName>
    <definedName name="NET_ANA_2" localSheetId="3">#REF!</definedName>
    <definedName name="NET_ANA_2">#REF!</definedName>
    <definedName name="ngu" hidden="1">{"'Sheet1'!$L$16"}</definedName>
    <definedName name="NH" localSheetId="3">#REF!</definedName>
    <definedName name="NH">#REF!</definedName>
    <definedName name="NHANH2_CG4" hidden="1">{"'Sheet1'!$L$16"}</definedName>
    <definedName name="nhn" localSheetId="3">#REF!</definedName>
    <definedName name="nhn" localSheetId="2">#REF!</definedName>
    <definedName name="nhn">#REF!</definedName>
    <definedName name="NHot" localSheetId="3">#REF!</definedName>
    <definedName name="NHot">#REF!</definedName>
    <definedName name="nig" localSheetId="3">#REF!</definedName>
    <definedName name="nig" localSheetId="2">#REF!</definedName>
    <definedName name="nig">#REF!</definedName>
    <definedName name="nig1p" localSheetId="3">#REF!</definedName>
    <definedName name="nig1p">#REF!</definedName>
    <definedName name="nig3p" localSheetId="3">#REF!</definedName>
    <definedName name="nig3p">#REF!</definedName>
    <definedName name="nignc1p" localSheetId="3">#REF!</definedName>
    <definedName name="nignc1p">#REF!</definedName>
    <definedName name="nigvl1p" localSheetId="3">#REF!</definedName>
    <definedName name="nigvl1p">#REF!</definedName>
    <definedName name="nin" localSheetId="3">#REF!</definedName>
    <definedName name="nin" localSheetId="2">#REF!</definedName>
    <definedName name="nin">#REF!</definedName>
    <definedName name="nin14nc3p" localSheetId="3">#REF!</definedName>
    <definedName name="nin14nc3p" localSheetId="2">#REF!</definedName>
    <definedName name="nin14nc3p">#REF!</definedName>
    <definedName name="nin14vl3p" localSheetId="3">#REF!</definedName>
    <definedName name="nin14vl3p" localSheetId="2">#REF!</definedName>
    <definedName name="nin14vl3p">#REF!</definedName>
    <definedName name="nin1903p" localSheetId="3">#REF!</definedName>
    <definedName name="nin1903p">#REF!</definedName>
    <definedName name="nin190nc3p" localSheetId="3">#REF!</definedName>
    <definedName name="nin190nc3p" localSheetId="2">#REF!</definedName>
    <definedName name="nin190nc3p">#REF!</definedName>
    <definedName name="nin190vl3p" localSheetId="3">#REF!</definedName>
    <definedName name="nin190vl3p" localSheetId="2">#REF!</definedName>
    <definedName name="nin190vl3p">#REF!</definedName>
    <definedName name="nin2903p" localSheetId="3">#REF!</definedName>
    <definedName name="nin2903p">#REF!</definedName>
    <definedName name="nin290nc3p" localSheetId="3">#REF!</definedName>
    <definedName name="nin290nc3p" localSheetId="2">#REF!</definedName>
    <definedName name="nin290nc3p">#REF!</definedName>
    <definedName name="nin290vl3p" localSheetId="3">#REF!</definedName>
    <definedName name="nin290vl3p" localSheetId="2">#REF!</definedName>
    <definedName name="nin290vl3p">#REF!</definedName>
    <definedName name="nin3p" localSheetId="3">#REF!</definedName>
    <definedName name="nin3p">#REF!</definedName>
    <definedName name="nind" localSheetId="3">#REF!</definedName>
    <definedName name="nind" localSheetId="2">#REF!</definedName>
    <definedName name="nind">#REF!</definedName>
    <definedName name="nind1p" localSheetId="3">#REF!</definedName>
    <definedName name="nind1p">#REF!</definedName>
    <definedName name="nind3p" localSheetId="3">#REF!</definedName>
    <definedName name="nind3p">#REF!</definedName>
    <definedName name="nindnc1p" localSheetId="3">#REF!</definedName>
    <definedName name="nindnc1p">#REF!</definedName>
    <definedName name="nindnc3p" localSheetId="3">#REF!</definedName>
    <definedName name="nindnc3p" localSheetId="2">#REF!</definedName>
    <definedName name="nindnc3p">#REF!</definedName>
    <definedName name="nindvl1p" localSheetId="3">#REF!</definedName>
    <definedName name="nindvl1p">#REF!</definedName>
    <definedName name="nindvl3p" localSheetId="3">#REF!</definedName>
    <definedName name="nindvl3p" localSheetId="2">#REF!</definedName>
    <definedName name="nindvl3p">#REF!</definedName>
    <definedName name="ning1p" localSheetId="3">#REF!</definedName>
    <definedName name="ning1p">#REF!</definedName>
    <definedName name="ningnc1p" localSheetId="3">#REF!</definedName>
    <definedName name="ningnc1p">#REF!</definedName>
    <definedName name="ningvl1p" localSheetId="3">#REF!</definedName>
    <definedName name="ningvl1p">#REF!</definedName>
    <definedName name="ninnc3p" localSheetId="3">#REF!</definedName>
    <definedName name="ninnc3p" localSheetId="2">#REF!</definedName>
    <definedName name="ninnc3p">#REF!</definedName>
    <definedName name="nint1p" localSheetId="3">#REF!</definedName>
    <definedName name="nint1p">#REF!</definedName>
    <definedName name="nintnc1p" localSheetId="3">#REF!</definedName>
    <definedName name="nintnc1p">#REF!</definedName>
    <definedName name="nintvl1p" localSheetId="3">#REF!</definedName>
    <definedName name="nintvl1p">#REF!</definedName>
    <definedName name="ninvl3p" localSheetId="3">#REF!</definedName>
    <definedName name="ninvl3p" localSheetId="2">#REF!</definedName>
    <definedName name="ninvl3p">#REF!</definedName>
    <definedName name="nl" localSheetId="3">#REF!</definedName>
    <definedName name="nl" localSheetId="2">#REF!</definedName>
    <definedName name="nl">#REF!</definedName>
    <definedName name="nl1p" localSheetId="3">#REF!</definedName>
    <definedName name="nl1p" localSheetId="2">#REF!</definedName>
    <definedName name="nl1p">#REF!</definedName>
    <definedName name="nl3p" localSheetId="3">#REF!</definedName>
    <definedName name="nl3p">#REF!</definedName>
    <definedName name="nlnc3p" localSheetId="3">#REF!</definedName>
    <definedName name="nlnc3p">#REF!</definedName>
    <definedName name="nlnc3pha" localSheetId="3">#REF!</definedName>
    <definedName name="nlnc3pha">#REF!</definedName>
    <definedName name="NLTK1p" localSheetId="3">#REF!</definedName>
    <definedName name="NLTK1p">#REF!</definedName>
    <definedName name="nlvl3p" localSheetId="3">#REF!</definedName>
    <definedName name="nlvl3p">#REF!</definedName>
    <definedName name="nn" localSheetId="3">#REF!</definedName>
    <definedName name="nn" localSheetId="2">#REF!</definedName>
    <definedName name="nn">#REF!</definedName>
    <definedName name="nn1p" localSheetId="3">#REF!</definedName>
    <definedName name="nn1p" localSheetId="2">#REF!</definedName>
    <definedName name="nn1p">#REF!</definedName>
    <definedName name="nn3p" localSheetId="3">#REF!</definedName>
    <definedName name="nn3p">#REF!</definedName>
    <definedName name="nnnc3p" localSheetId="3">#REF!</definedName>
    <definedName name="nnnc3p" localSheetId="2">#REF!</definedName>
    <definedName name="nnnc3p">#REF!</definedName>
    <definedName name="nnvl3p" localSheetId="3">#REF!</definedName>
    <definedName name="nnvl3p" localSheetId="2">#REF!</definedName>
    <definedName name="nnvl3p">#REF!</definedName>
    <definedName name="No" localSheetId="3">#REF!</definedName>
    <definedName name="No">#REF!</definedName>
    <definedName name="OrderTable" localSheetId="3" hidden="1">#REF!</definedName>
    <definedName name="OrderTable" hidden="1">#REF!</definedName>
    <definedName name="PAIII_" hidden="1">{"'Sheet1'!$L$16"}</definedName>
    <definedName name="phu_luc_vua" localSheetId="3">#REF!</definedName>
    <definedName name="phu_luc_vua">#REF!</definedName>
    <definedName name="Phuongtrinh" localSheetId="3">#REF!</definedName>
    <definedName name="Phuongtrinh">#REF!</definedName>
    <definedName name="PMS" hidden="1">{"'Sheet1'!$L$16"}</definedName>
    <definedName name="_xlnm.Print_Area" localSheetId="6">'Bieu 01'!$A$1:$W$50</definedName>
    <definedName name="_xlnm.Print_Area" localSheetId="3">'Bieu 03b'!$A$1:$G$173</definedName>
    <definedName name="_xlnm.Print_Area" localSheetId="0">'Bieu 06'!$A$1:$D$42</definedName>
    <definedName name="_xlnm.Print_Area">#REF!</definedName>
    <definedName name="_xlnm.Print_Titles" localSheetId="4">'Bieu 03a'!$5:$6</definedName>
    <definedName name="_xlnm.Print_Titles" localSheetId="3">'Bieu 03b'!$6:$7</definedName>
    <definedName name="_xlnm.Print_Titles" localSheetId="2">'Bieu 04'!$6:$6</definedName>
    <definedName name="_xlnm.Print_Titles" localSheetId="0">'Bieu 06'!$7:$7</definedName>
    <definedName name="_xlnm.Print_Titles">#N/A</definedName>
    <definedName name="PRINT_TITLES_MI" localSheetId="3">#REF!</definedName>
    <definedName name="PRINT_TITLES_MI">#REF!</definedName>
    <definedName name="PRINTA" localSheetId="3">#REF!</definedName>
    <definedName name="PRINTA">#REF!</definedName>
    <definedName name="PRINTB" localSheetId="3">#REF!</definedName>
    <definedName name="PRINTB">#REF!</definedName>
    <definedName name="PRINTC" localSheetId="3">#REF!</definedName>
    <definedName name="PRINTC">#REF!</definedName>
    <definedName name="ProdForm" localSheetId="3" hidden="1">#REF!</definedName>
    <definedName name="ProdForm" hidden="1">#REF!</definedName>
    <definedName name="Product" localSheetId="3" hidden="1">#REF!</definedName>
    <definedName name="Product" hidden="1">#REF!</definedName>
    <definedName name="PROPOSAL" localSheetId="3">#REF!</definedName>
    <definedName name="PROPOSAL">#REF!</definedName>
    <definedName name="PT_Duong" localSheetId="3">#REF!</definedName>
    <definedName name="PT_Duong">#REF!</definedName>
    <definedName name="ptdg" localSheetId="3">#REF!</definedName>
    <definedName name="ptdg">#REF!</definedName>
    <definedName name="PTDG_cau" localSheetId="3">#REF!</definedName>
    <definedName name="PTDG_cau">#REF!</definedName>
    <definedName name="PY" localSheetId="3">#REF!</definedName>
    <definedName name="PY">#REF!</definedName>
    <definedName name="ra11p" localSheetId="3">#REF!</definedName>
    <definedName name="ra11p">#REF!</definedName>
    <definedName name="ra13p" localSheetId="3">#REF!</definedName>
    <definedName name="ra13p">#REF!</definedName>
    <definedName name="RCArea" localSheetId="3" hidden="1">#REF!</definedName>
    <definedName name="RCArea" hidden="1">#REF!</definedName>
    <definedName name="scv" localSheetId="3">#REF!</definedName>
    <definedName name="scv">#REF!</definedName>
    <definedName name="sdbv" hidden="1">{"'Sheet1'!$L$16"}</definedName>
    <definedName name="SDMONG" localSheetId="3">#REF!</definedName>
    <definedName name="SDMONG">#REF!</definedName>
    <definedName name="sencount" hidden="1">5</definedName>
    <definedName name="sfdsfsd" hidden="1">{"'Sheet1'!$L$16"}</definedName>
    <definedName name="SL_CRD" localSheetId="3">#REF!</definedName>
    <definedName name="SL_CRD">#REF!</definedName>
    <definedName name="SL_CRS" localSheetId="3">#REF!</definedName>
    <definedName name="SL_CRS">#REF!</definedName>
    <definedName name="SL_CS" localSheetId="3">#REF!</definedName>
    <definedName name="SL_CS">#REF!</definedName>
    <definedName name="SL_DD" localSheetId="3">#REF!</definedName>
    <definedName name="SL_DD">#REF!</definedName>
    <definedName name="soc3p" localSheetId="3">#REF!</definedName>
    <definedName name="soc3p">#REF!</definedName>
    <definedName name="SORT" localSheetId="3">#REF!</definedName>
    <definedName name="SORT">#REF!</definedName>
    <definedName name="Sosanh2" hidden="1">{"'Sheet1'!$L$16"}</definedName>
    <definedName name="SPEC" localSheetId="3">#REF!</definedName>
    <definedName name="SPEC">#REF!</definedName>
    <definedName name="SpecialPrice" localSheetId="3" hidden="1">#REF!</definedName>
    <definedName name="SpecialPrice" hidden="1">#REF!</definedName>
    <definedName name="SPECSUMMARY" localSheetId="3">#REF!</definedName>
    <definedName name="SPECSUMMARY">#REF!</definedName>
    <definedName name="Start_1" localSheetId="3">#REF!</definedName>
    <definedName name="Start_1">#REF!</definedName>
    <definedName name="Start_10" localSheetId="3">#REF!</definedName>
    <definedName name="Start_10">#REF!</definedName>
    <definedName name="Start_11" localSheetId="3">#REF!</definedName>
    <definedName name="Start_11">#REF!</definedName>
    <definedName name="Start_12" localSheetId="3">#REF!</definedName>
    <definedName name="Start_12">#REF!</definedName>
    <definedName name="Start_13" localSheetId="3">#REF!</definedName>
    <definedName name="Start_13">#REF!</definedName>
    <definedName name="Start_2" localSheetId="3">#REF!</definedName>
    <definedName name="Start_2">#REF!</definedName>
    <definedName name="Start_3" localSheetId="3">#REF!</definedName>
    <definedName name="Start_3">#REF!</definedName>
    <definedName name="Start_4" localSheetId="3">#REF!</definedName>
    <definedName name="Start_4">#REF!</definedName>
    <definedName name="Start_5" localSheetId="3">#REF!</definedName>
    <definedName name="Start_5">#REF!</definedName>
    <definedName name="Start_6" localSheetId="3">#REF!</definedName>
    <definedName name="Start_6">#REF!</definedName>
    <definedName name="Start_7" localSheetId="3">#REF!</definedName>
    <definedName name="Start_7">#REF!</definedName>
    <definedName name="Start_8" localSheetId="3">#REF!</definedName>
    <definedName name="Start_8">#REF!</definedName>
    <definedName name="Start_9" localSheetId="3">#REF!</definedName>
    <definedName name="Start_9">#REF!</definedName>
    <definedName name="SUMMARY" localSheetId="3">#REF!</definedName>
    <definedName name="SUMMARY">#REF!</definedName>
    <definedName name="T.3" hidden="1">{"'Sheet1'!$L$16"}</definedName>
    <definedName name="T1_98_DAKLAK_List" localSheetId="3">#REF!</definedName>
    <definedName name="T1_98_DAKLAK_List">#REF!</definedName>
    <definedName name="t101p" localSheetId="3">#REF!</definedName>
    <definedName name="t101p" localSheetId="2">#REF!</definedName>
    <definedName name="t101p">#REF!</definedName>
    <definedName name="t103p" localSheetId="3">#REF!</definedName>
    <definedName name="t103p" localSheetId="2">#REF!</definedName>
    <definedName name="t103p">#REF!</definedName>
    <definedName name="t10nc1p" localSheetId="3">#REF!</definedName>
    <definedName name="t10nc1p">#REF!</definedName>
    <definedName name="t10vl1p" localSheetId="3">#REF!</definedName>
    <definedName name="t10vl1p">#REF!</definedName>
    <definedName name="t121p" localSheetId="3">#REF!</definedName>
    <definedName name="t121p" localSheetId="2">#REF!</definedName>
    <definedName name="t121p">#REF!</definedName>
    <definedName name="t123p" localSheetId="3">#REF!</definedName>
    <definedName name="t123p" localSheetId="2">#REF!</definedName>
    <definedName name="t123p">#REF!</definedName>
    <definedName name="t141p" localSheetId="3">#REF!</definedName>
    <definedName name="t141p" localSheetId="2">#REF!</definedName>
    <definedName name="t141p">#REF!</definedName>
    <definedName name="t143p" localSheetId="3">#REF!</definedName>
    <definedName name="t143p" localSheetId="2">#REF!</definedName>
    <definedName name="t143p">#REF!</definedName>
    <definedName name="t14nc3p" localSheetId="3">#REF!</definedName>
    <definedName name="t14nc3p">#REF!</definedName>
    <definedName name="t14vl3p" localSheetId="3">#REF!</definedName>
    <definedName name="t14vl3p">#REF!</definedName>
    <definedName name="TBA" localSheetId="3">#REF!</definedName>
    <definedName name="TBA">#REF!</definedName>
    <definedName name="tbl_ProdInfo" localSheetId="3" hidden="1">#REF!</definedName>
    <definedName name="tbl_ProdInfo" hidden="1">#REF!</definedName>
    <definedName name="tbtram" localSheetId="3">#REF!</definedName>
    <definedName name="tbtram">#REF!</definedName>
    <definedName name="TC" localSheetId="3">#REF!</definedName>
    <definedName name="TC" localSheetId="2">#REF!</definedName>
    <definedName name="TC">#REF!</definedName>
    <definedName name="TC_NHANH1" localSheetId="3">#REF!</definedName>
    <definedName name="TC_NHANH1">#REF!</definedName>
    <definedName name="td1p" localSheetId="3">#REF!</definedName>
    <definedName name="td1p" localSheetId="2">#REF!</definedName>
    <definedName name="td1p">#REF!</definedName>
    <definedName name="td3p" localSheetId="3">#REF!</definedName>
    <definedName name="td3p" localSheetId="2">#REF!</definedName>
    <definedName name="td3p">#REF!</definedName>
    <definedName name="tdnc1p" localSheetId="3">#REF!</definedName>
    <definedName name="tdnc1p">#REF!</definedName>
    <definedName name="tdtr2cnc" localSheetId="3">#REF!</definedName>
    <definedName name="tdtr2cnc">#REF!</definedName>
    <definedName name="tdtr2cvl" localSheetId="3">#REF!</definedName>
    <definedName name="tdtr2cvl">#REF!</definedName>
    <definedName name="tdvl1p" localSheetId="3">#REF!</definedName>
    <definedName name="tdvl1p">#REF!</definedName>
    <definedName name="tha" hidden="1">{"'Sheet1'!$L$16"}</definedName>
    <definedName name="THGO1pnc" localSheetId="3">#REF!</definedName>
    <definedName name="THGO1pnc">#REF!</definedName>
    <definedName name="thht" localSheetId="3">#REF!</definedName>
    <definedName name="thht">#REF!</definedName>
    <definedName name="ThisYear" localSheetId="3">#REF!</definedName>
    <definedName name="ThisYear">#REF!</definedName>
    <definedName name="ThisYearDN" localSheetId="3">#REF!</definedName>
    <definedName name="ThisYearDN">#REF!</definedName>
    <definedName name="ThisYearHCMN" localSheetId="3">#REF!</definedName>
    <definedName name="ThisYearHCMN">#REF!</definedName>
    <definedName name="ThisYearHCMS" localSheetId="3">#REF!</definedName>
    <definedName name="ThisYearHCMS">#REF!</definedName>
    <definedName name="ThisYearHN" localSheetId="3">#REF!</definedName>
    <definedName name="ThisYearHN">#REF!</definedName>
    <definedName name="ThisYearMeKong" localSheetId="3">#REF!</definedName>
    <definedName name="ThisYearMeKong">#REF!</definedName>
    <definedName name="ThisYearMienDong" localSheetId="3">#REF!</definedName>
    <definedName name="ThisYearMienDong">#REF!</definedName>
    <definedName name="ThisYearNT" localSheetId="3">#REF!</definedName>
    <definedName name="ThisYearNT">#REF!</definedName>
    <definedName name="ThisYearNTDzo" localSheetId="3">#REF!</definedName>
    <definedName name="ThisYearNTDzo">#REF!</definedName>
    <definedName name="thkp3" localSheetId="3">#REF!</definedName>
    <definedName name="thkp3" localSheetId="2">#REF!</definedName>
    <definedName name="thkp3">#REF!</definedName>
    <definedName name="thtt" localSheetId="3">#REF!</definedName>
    <definedName name="thtt">#REF!</definedName>
    <definedName name="thuy" hidden="1">{"'Sheet1'!$L$16"}</definedName>
    <definedName name="Tien" localSheetId="3">#REF!</definedName>
    <definedName name="Tien">#REF!</definedName>
    <definedName name="TIENLUONG" localSheetId="3">#REF!</definedName>
    <definedName name="TIENLUONG">#REF!</definedName>
    <definedName name="TKCS" localSheetId="3">#REF!</definedName>
    <definedName name="TKCS">#REF!</definedName>
    <definedName name="TKP" localSheetId="3">#REF!</definedName>
    <definedName name="TKP">#REF!</definedName>
    <definedName name="TKPÑZ" localSheetId="3">#REF!</definedName>
    <definedName name="TKPÑZ">#REF!</definedName>
    <definedName name="TKPTBA" localSheetId="3">#REF!</definedName>
    <definedName name="TKPTBA">#REF!</definedName>
    <definedName name="TKYB">"TKYB"</definedName>
    <definedName name="TLAC120" localSheetId="3">#REF!</definedName>
    <definedName name="TLAC120">#REF!</definedName>
    <definedName name="TLAC35" localSheetId="3">#REF!</definedName>
    <definedName name="TLAC35">#REF!</definedName>
    <definedName name="TLAC50" localSheetId="3">#REF!</definedName>
    <definedName name="TLAC50">#REF!</definedName>
    <definedName name="TLAC70" localSheetId="3">#REF!</definedName>
    <definedName name="TLAC70">#REF!</definedName>
    <definedName name="TLAC95" localSheetId="3">#REF!</definedName>
    <definedName name="TLAC95">#REF!</definedName>
    <definedName name="Tle" localSheetId="3">#REF!</definedName>
    <definedName name="Tle">#REF!</definedName>
    <definedName name="TÑNCKT" localSheetId="3">#REF!</definedName>
    <definedName name="TÑNCKT">#REF!</definedName>
    <definedName name="TÑTDT" localSheetId="3">#REF!</definedName>
    <definedName name="TÑTDT">#REF!</definedName>
    <definedName name="TÑTKKT" localSheetId="3">#REF!</definedName>
    <definedName name="TÑTKKT">#REF!</definedName>
    <definedName name="Tra_DM_su_dung" localSheetId="3">#REF!</definedName>
    <definedName name="Tra_DM_su_dung">#REF!</definedName>
    <definedName name="Tra_don_gia_KS" localSheetId="3">#REF!</definedName>
    <definedName name="Tra_don_gia_KS">#REF!</definedName>
    <definedName name="Tra_DTCT" localSheetId="3">#REF!</definedName>
    <definedName name="Tra_DTCT">#REF!</definedName>
    <definedName name="Tra_tim_hang_mucPT_trung" localSheetId="3">#REF!</definedName>
    <definedName name="Tra_tim_hang_mucPT_trung">#REF!</definedName>
    <definedName name="Tra_TL" localSheetId="3">#REF!</definedName>
    <definedName name="Tra_TL">#REF!</definedName>
    <definedName name="Tra_ty_le2" localSheetId="3">#REF!</definedName>
    <definedName name="Tra_ty_le2">#REF!</definedName>
    <definedName name="Tra_ty_le3" localSheetId="3">#REF!</definedName>
    <definedName name="Tra_ty_le3">#REF!</definedName>
    <definedName name="Tra_ty_le4" localSheetId="3">#REF!</definedName>
    <definedName name="Tra_ty_le4">#REF!</definedName>
    <definedName name="Tra_ty_le5" localSheetId="3">#REF!</definedName>
    <definedName name="Tra_ty_le5">#REF!</definedName>
    <definedName name="TrÇn_V_n_Minh" localSheetId="3">#REF!</definedName>
    <definedName name="TrÇn_V_n_Minh">#REF!</definedName>
    <definedName name="TT_1P" localSheetId="3">#REF!</definedName>
    <definedName name="TT_1P">#REF!</definedName>
    <definedName name="TT_3p" localSheetId="3">#REF!</definedName>
    <definedName name="TT_3p">#REF!</definedName>
    <definedName name="tthi" localSheetId="3">#REF!</definedName>
    <definedName name="tthi">#REF!</definedName>
    <definedName name="ttronmk" localSheetId="3">#REF!</definedName>
    <definedName name="ttronmk">#REF!</definedName>
    <definedName name="tuyennhanh" hidden="1">{"'Sheet1'!$L$16"}</definedName>
    <definedName name="tv75nc" localSheetId="3">#REF!</definedName>
    <definedName name="tv75nc">#REF!</definedName>
    <definedName name="tv75vl" localSheetId="3">#REF!</definedName>
    <definedName name="tv75vl">#REF!</definedName>
    <definedName name="ty_le" localSheetId="3">#REF!</definedName>
    <definedName name="ty_le">#REF!</definedName>
    <definedName name="ty_le_BTN" localSheetId="3">#REF!</definedName>
    <definedName name="ty_le_BTN" localSheetId="2">#REF!</definedName>
    <definedName name="ty_le_BTN">#REF!</definedName>
    <definedName name="Ty_le1" localSheetId="3">#REF!</definedName>
    <definedName name="Ty_le1">#REF!</definedName>
    <definedName name="tÝch__m2" localSheetId="3">#REF!</definedName>
    <definedName name="tÝch__m2">#REF!</definedName>
    <definedName name="VARIINST" localSheetId="3">#REF!</definedName>
    <definedName name="VARIINST">#REF!</definedName>
    <definedName name="VARIPURC" localSheetId="3">#REF!</definedName>
    <definedName name="VARIPURC">#REF!</definedName>
    <definedName name="VATM" hidden="1">{"'Sheet1'!$L$16"}</definedName>
    <definedName name="VCHT" localSheetId="3">#REF!</definedName>
    <definedName name="VCHT">#REF!</definedName>
    <definedName name="vcoto" hidden="1">{"'Sheet1'!$L$16"}</definedName>
    <definedName name="VCTT" localSheetId="3">#REF!</definedName>
    <definedName name="VCTT">#REF!</definedName>
    <definedName name="vd3p" localSheetId="3">#REF!</definedName>
    <definedName name="vd3p">#REF!</definedName>
    <definedName name="VH" hidden="1">{"'Sheet1'!$L$16"}</definedName>
    <definedName name="Viet" hidden="1">{"'Sheet1'!$L$16"}</definedName>
    <definedName name="vinhlong" hidden="1">{"'Sheet1'!$L$16"}</definedName>
    <definedName name="vl1p" localSheetId="3">#REF!</definedName>
    <definedName name="vl1p">#REF!</definedName>
    <definedName name="vl3p" localSheetId="3">#REF!</definedName>
    <definedName name="vl3p" localSheetId="2">#REF!</definedName>
    <definedName name="vl3p">#REF!</definedName>
    <definedName name="vlct" hidden="1">{"'Sheet1'!$L$16"}</definedName>
    <definedName name="vldn400" localSheetId="3">#REF!</definedName>
    <definedName name="vldn400">#REF!</definedName>
    <definedName name="vldn600" localSheetId="3">#REF!</definedName>
    <definedName name="vldn600">#REF!</definedName>
    <definedName name="VLIEU" localSheetId="3">#REF!</definedName>
    <definedName name="VLIEU">#REF!</definedName>
    <definedName name="vltram" localSheetId="3">#REF!</definedName>
    <definedName name="vltram">#REF!</definedName>
    <definedName name="vr3p" localSheetId="3">#REF!</definedName>
    <definedName name="vr3p">#REF!</definedName>
    <definedName name="W" localSheetId="3">#REF!</definedName>
    <definedName name="W">#REF!</definedName>
    <definedName name="wrn.aaa." hidden="1">{#N/A,#N/A,FALSE,"Sheet1";#N/A,#N/A,FALSE,"Sheet1";#N/A,#N/A,FALSE,"Sheet1"}</definedName>
    <definedName name="wrn.aaa.1" hidden="1">{#N/A,#N/A,FALSE,"Sheet1";#N/A,#N/A,FALSE,"Sheet1";#N/A,#N/A,FALSE,"Sheet1"}</definedName>
    <definedName name="wrn.chi._.tiÆt." localSheetId="2" hidden="1">{#N/A,#N/A,FALSE,"Chi tiÆt"}</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 localSheetId="3">#REF!</definedName>
    <definedName name="x" localSheetId="2">#REF!</definedName>
    <definedName name="x">#REF!</definedName>
    <definedName name="X02042003_DATABASE__2__List" localSheetId="3">#REF!</definedName>
    <definedName name="X02042003_DATABASE__2__List">#REF!</definedName>
    <definedName name="x1pind" localSheetId="3">#REF!</definedName>
    <definedName name="x1pind" localSheetId="2">#REF!</definedName>
    <definedName name="x1pind">#REF!</definedName>
    <definedName name="x1ping" localSheetId="3">#REF!</definedName>
    <definedName name="x1ping" localSheetId="2">#REF!</definedName>
    <definedName name="x1ping">#REF!</definedName>
    <definedName name="x1pint" localSheetId="3">#REF!</definedName>
    <definedName name="x1pint" localSheetId="2">#REF!</definedName>
    <definedName name="x1pint">#REF!</definedName>
    <definedName name="XCCT">0.5</definedName>
    <definedName name="xfco" localSheetId="3">#REF!</definedName>
    <definedName name="xfco" localSheetId="2">#REF!</definedName>
    <definedName name="xfco">#REF!</definedName>
    <definedName name="xfco3p" localSheetId="3">#REF!</definedName>
    <definedName name="xfco3p">#REF!</definedName>
    <definedName name="xfcotnc" localSheetId="3">#REF!</definedName>
    <definedName name="xfcotnc">#REF!</definedName>
    <definedName name="xfcotvl" localSheetId="3">#REF!</definedName>
    <definedName name="xfcotvl">#REF!</definedName>
    <definedName name="xh" localSheetId="3">#REF!</definedName>
    <definedName name="xh">#REF!</definedName>
    <definedName name="xhn" localSheetId="3">#REF!</definedName>
    <definedName name="xhn" localSheetId="2">#REF!</definedName>
    <definedName name="xhn">#REF!</definedName>
    <definedName name="xig" localSheetId="3">#REF!</definedName>
    <definedName name="xig" localSheetId="2">#REF!</definedName>
    <definedName name="xig">#REF!</definedName>
    <definedName name="xig1" localSheetId="3">#REF!</definedName>
    <definedName name="xig1" localSheetId="2">#REF!</definedName>
    <definedName name="xig1">#REF!</definedName>
    <definedName name="xig1p" localSheetId="3">#REF!</definedName>
    <definedName name="xig1p">#REF!</definedName>
    <definedName name="xig3p" localSheetId="3">#REF!</definedName>
    <definedName name="xig3p">#REF!</definedName>
    <definedName name="xignc3p" localSheetId="3">#REF!</definedName>
    <definedName name="xignc3p" localSheetId="2">#REF!</definedName>
    <definedName name="xignc3p">#REF!</definedName>
    <definedName name="xigvl3p" localSheetId="3">#REF!</definedName>
    <definedName name="xigvl3p" localSheetId="2">#REF!</definedName>
    <definedName name="xigvl3p">#REF!</definedName>
    <definedName name="xin" localSheetId="3">#REF!</definedName>
    <definedName name="xin" localSheetId="2">#REF!</definedName>
    <definedName name="xin">#REF!</definedName>
    <definedName name="xin190" localSheetId="3">#REF!</definedName>
    <definedName name="xin190" localSheetId="2">#REF!</definedName>
    <definedName name="xin190">#REF!</definedName>
    <definedName name="xin1903p" localSheetId="3">#REF!</definedName>
    <definedName name="xin1903p">#REF!</definedName>
    <definedName name="xin2903p" localSheetId="3">#REF!</definedName>
    <definedName name="xin2903p">#REF!</definedName>
    <definedName name="xin290nc3p" localSheetId="3">#REF!</definedName>
    <definedName name="xin290nc3p" localSheetId="2">#REF!</definedName>
    <definedName name="xin290nc3p">#REF!</definedName>
    <definedName name="xin290vl3p" localSheetId="3">#REF!</definedName>
    <definedName name="xin290vl3p" localSheetId="2">#REF!</definedName>
    <definedName name="xin290vl3p">#REF!</definedName>
    <definedName name="xin3p" localSheetId="3">#REF!</definedName>
    <definedName name="xin3p">#REF!</definedName>
    <definedName name="xind" localSheetId="3">#REF!</definedName>
    <definedName name="xind" localSheetId="2">#REF!</definedName>
    <definedName name="xind">#REF!</definedName>
    <definedName name="xind1p" localSheetId="3">#REF!</definedName>
    <definedName name="xind1p">#REF!</definedName>
    <definedName name="xind3p" localSheetId="3">#REF!</definedName>
    <definedName name="xind3p">#REF!</definedName>
    <definedName name="xindnc1p" localSheetId="3">#REF!</definedName>
    <definedName name="xindnc1p">#REF!</definedName>
    <definedName name="xindvl1p" localSheetId="3">#REF!</definedName>
    <definedName name="xindvl1p">#REF!</definedName>
    <definedName name="xing1p" localSheetId="3">#REF!</definedName>
    <definedName name="xing1p">#REF!</definedName>
    <definedName name="xingnc1p" localSheetId="3">#REF!</definedName>
    <definedName name="xingnc1p">#REF!</definedName>
    <definedName name="xingvl1p" localSheetId="3">#REF!</definedName>
    <definedName name="xingvl1p">#REF!</definedName>
    <definedName name="xinnc3p" localSheetId="3">#REF!</definedName>
    <definedName name="xinnc3p" localSheetId="2">#REF!</definedName>
    <definedName name="xinnc3p">#REF!</definedName>
    <definedName name="xint1p" localSheetId="3">#REF!</definedName>
    <definedName name="xint1p">#REF!</definedName>
    <definedName name="xinvl3p" localSheetId="3">#REF!</definedName>
    <definedName name="xinvl3p" localSheetId="2">#REF!</definedName>
    <definedName name="xinvl3p">#REF!</definedName>
    <definedName name="xit" localSheetId="3">#REF!</definedName>
    <definedName name="xit" localSheetId="2">#REF!</definedName>
    <definedName name="xit">#REF!</definedName>
    <definedName name="xit1" localSheetId="3">#REF!</definedName>
    <definedName name="xit1" localSheetId="2">#REF!</definedName>
    <definedName name="xit1">#REF!</definedName>
    <definedName name="xit1p" localSheetId="3">#REF!</definedName>
    <definedName name="xit1p">#REF!</definedName>
    <definedName name="xit2nc3p" localSheetId="3">#REF!</definedName>
    <definedName name="xit2nc3p" localSheetId="2">#REF!</definedName>
    <definedName name="xit2nc3p">#REF!</definedName>
    <definedName name="xit2vl3p" localSheetId="3">#REF!</definedName>
    <definedName name="xit2vl3p" localSheetId="2">#REF!</definedName>
    <definedName name="xit2vl3p">#REF!</definedName>
    <definedName name="xit3p" localSheetId="3">#REF!</definedName>
    <definedName name="xit3p">#REF!</definedName>
    <definedName name="xitnc3p" localSheetId="3">#REF!</definedName>
    <definedName name="xitnc3p" localSheetId="2">#REF!</definedName>
    <definedName name="xitnc3p">#REF!</definedName>
    <definedName name="xitvl3p" localSheetId="3">#REF!</definedName>
    <definedName name="xitvl3p" localSheetId="2">#REF!</definedName>
    <definedName name="xitvl3p">#REF!</definedName>
    <definedName name="xls" hidden="1">{"'Sheet1'!$L$16"}</definedName>
    <definedName name="xlttbninh" hidden="1">{"'Sheet1'!$L$16"}</definedName>
    <definedName name="xn" localSheetId="3">#REF!</definedName>
    <definedName name="xn">#REF!</definedName>
    <definedName name="y" hidden="1">{#N/A,#N/A,FALSE,"Chi tiÆt"}</definedName>
    <definedName name="ZYX" localSheetId="3">#REF!</definedName>
    <definedName name="ZYX">#REF!</definedName>
    <definedName name="ZZZ" localSheetId="3">#REF!</definedName>
    <definedName name="ZZZ">#REF!</definedName>
  </definedNames>
  <calcPr calcId="144525"/>
</workbook>
</file>

<file path=xl/calcChain.xml><?xml version="1.0" encoding="utf-8"?>
<calcChain xmlns="http://schemas.openxmlformats.org/spreadsheetml/2006/main">
  <c r="H51" i="2" l="1"/>
  <c r="F51" i="2"/>
  <c r="D51" i="2"/>
  <c r="C22" i="14"/>
  <c r="C8" i="15" l="1"/>
  <c r="C63" i="15"/>
  <c r="G10" i="1"/>
  <c r="C164" i="15" l="1"/>
  <c r="C160" i="15"/>
  <c r="C153" i="15" s="1"/>
  <c r="C154" i="15"/>
  <c r="C142" i="15"/>
  <c r="C152" i="15"/>
  <c r="C151" i="15"/>
  <c r="D150" i="15"/>
  <c r="C150" i="15" s="1"/>
  <c r="C149" i="15"/>
  <c r="C148" i="15" s="1"/>
  <c r="F148" i="15"/>
  <c r="E148" i="15"/>
  <c r="D148" i="15"/>
  <c r="D147" i="15" s="1"/>
  <c r="F147" i="15"/>
  <c r="E147" i="15"/>
  <c r="C146" i="15"/>
  <c r="F145" i="15"/>
  <c r="E145" i="15"/>
  <c r="D145" i="15"/>
  <c r="C141" i="15"/>
  <c r="F140" i="15"/>
  <c r="E140" i="15"/>
  <c r="D140" i="15"/>
  <c r="C139" i="15"/>
  <c r="F138" i="15"/>
  <c r="E138" i="15"/>
  <c r="D138" i="15"/>
  <c r="C137" i="15"/>
  <c r="C136" i="15"/>
  <c r="F135" i="15"/>
  <c r="E135" i="15"/>
  <c r="D135" i="15"/>
  <c r="C134" i="15"/>
  <c r="C133" i="15"/>
  <c r="D132" i="15"/>
  <c r="C132" i="15" s="1"/>
  <c r="C131" i="15"/>
  <c r="C130" i="15"/>
  <c r="C129" i="15"/>
  <c r="D128" i="15"/>
  <c r="C128" i="15" s="1"/>
  <c r="C127" i="15"/>
  <c r="C126" i="15"/>
  <c r="C125" i="15"/>
  <c r="C124" i="15"/>
  <c r="C123" i="15"/>
  <c r="C122" i="15"/>
  <c r="C121" i="15"/>
  <c r="C120" i="15"/>
  <c r="C119" i="15"/>
  <c r="C118" i="15"/>
  <c r="C117" i="15"/>
  <c r="C116" i="15"/>
  <c r="C115" i="15"/>
  <c r="C114" i="15"/>
  <c r="C113" i="15"/>
  <c r="F112" i="15"/>
  <c r="E112" i="15"/>
  <c r="D112" i="15"/>
  <c r="C111" i="15"/>
  <c r="C110" i="15"/>
  <c r="D109" i="15"/>
  <c r="C109" i="15" s="1"/>
  <c r="C108" i="15"/>
  <c r="C107" i="15"/>
  <c r="C106" i="15"/>
  <c r="D105" i="15"/>
  <c r="C105" i="15"/>
  <c r="C104" i="15"/>
  <c r="C103" i="15"/>
  <c r="C102" i="15"/>
  <c r="C101" i="15"/>
  <c r="C100" i="15"/>
  <c r="C99" i="15"/>
  <c r="C98" i="15"/>
  <c r="C97" i="15"/>
  <c r="C96" i="15"/>
  <c r="D95" i="15"/>
  <c r="D94" i="15" s="1"/>
  <c r="C93" i="15"/>
  <c r="C92" i="15"/>
  <c r="C91" i="15"/>
  <c r="C90" i="15"/>
  <c r="C89" i="15"/>
  <c r="D88" i="15"/>
  <c r="C88" i="15" s="1"/>
  <c r="C87" i="15"/>
  <c r="D86" i="15"/>
  <c r="C86" i="15" s="1"/>
  <c r="D85" i="15"/>
  <c r="C85" i="15" s="1"/>
  <c r="C84" i="15"/>
  <c r="C83" i="15"/>
  <c r="C82" i="15"/>
  <c r="C81" i="15"/>
  <c r="D80" i="15"/>
  <c r="C80" i="15" s="1"/>
  <c r="C79" i="15"/>
  <c r="C78" i="15"/>
  <c r="D77" i="15"/>
  <c r="C77" i="15" s="1"/>
  <c r="C76" i="15"/>
  <c r="C75" i="15"/>
  <c r="D74" i="15"/>
  <c r="C74" i="15" s="1"/>
  <c r="C73" i="15"/>
  <c r="C72" i="15"/>
  <c r="C71" i="15"/>
  <c r="D70" i="15"/>
  <c r="C70" i="15" s="1"/>
  <c r="C69" i="15"/>
  <c r="C68" i="15"/>
  <c r="C67" i="15"/>
  <c r="C66" i="15"/>
  <c r="C65" i="15"/>
  <c r="D64" i="15"/>
  <c r="C64" i="15" s="1"/>
  <c r="E63" i="15"/>
  <c r="C62" i="15"/>
  <c r="F61" i="15"/>
  <c r="F45" i="15" s="1"/>
  <c r="E61" i="15"/>
  <c r="D61" i="15"/>
  <c r="D60" i="15"/>
  <c r="C60" i="15"/>
  <c r="C59" i="15"/>
  <c r="D58" i="15"/>
  <c r="C58" i="15" s="1"/>
  <c r="D57" i="15"/>
  <c r="C56" i="15"/>
  <c r="C55" i="15"/>
  <c r="C54" i="15"/>
  <c r="D53" i="15"/>
  <c r="C53" i="15" s="1"/>
  <c r="C52" i="15"/>
  <c r="C51" i="15"/>
  <c r="D50" i="15"/>
  <c r="C50" i="15" s="1"/>
  <c r="C49" i="15"/>
  <c r="C48" i="15"/>
  <c r="C47" i="15"/>
  <c r="D46" i="15"/>
  <c r="C46" i="15" s="1"/>
  <c r="C44" i="15"/>
  <c r="F43" i="15"/>
  <c r="E43" i="15"/>
  <c r="E9" i="15" s="1"/>
  <c r="D43" i="15"/>
  <c r="C43" i="15"/>
  <c r="C42" i="15"/>
  <c r="C41" i="15"/>
  <c r="C40" i="15"/>
  <c r="C39" i="15"/>
  <c r="D38" i="15"/>
  <c r="C38" i="15" s="1"/>
  <c r="C37" i="15"/>
  <c r="D36" i="15"/>
  <c r="C36" i="15" s="1"/>
  <c r="C35" i="15"/>
  <c r="D34" i="15"/>
  <c r="C34" i="15"/>
  <c r="C33" i="15"/>
  <c r="C32" i="15"/>
  <c r="C31" i="15"/>
  <c r="C30" i="15"/>
  <c r="D29" i="15"/>
  <c r="C29" i="15" s="1"/>
  <c r="C28" i="15"/>
  <c r="D27" i="15"/>
  <c r="C27" i="15" s="1"/>
  <c r="C26" i="15"/>
  <c r="C25" i="15"/>
  <c r="C24" i="15"/>
  <c r="D23" i="15"/>
  <c r="C23" i="15"/>
  <c r="C22" i="15"/>
  <c r="C21" i="15"/>
  <c r="C20" i="15"/>
  <c r="D19" i="15"/>
  <c r="C19" i="15" s="1"/>
  <c r="D18" i="15"/>
  <c r="C18" i="15" s="1"/>
  <c r="D17" i="15"/>
  <c r="C17" i="15" s="1"/>
  <c r="C16" i="15"/>
  <c r="D15" i="15"/>
  <c r="C15" i="15" s="1"/>
  <c r="D14" i="15"/>
  <c r="C14" i="15" s="1"/>
  <c r="C13" i="15"/>
  <c r="C12" i="15"/>
  <c r="C11" i="15"/>
  <c r="D10" i="15"/>
  <c r="F9" i="15"/>
  <c r="M50" i="1"/>
  <c r="E37" i="1"/>
  <c r="M44" i="1"/>
  <c r="G7" i="13"/>
  <c r="C147" i="15" l="1"/>
  <c r="F63" i="15"/>
  <c r="F8" i="15" s="1"/>
  <c r="C140" i="15"/>
  <c r="C145" i="15"/>
  <c r="D9" i="15"/>
  <c r="C9" i="15" s="1"/>
  <c r="C61" i="15"/>
  <c r="C112" i="15"/>
  <c r="D45" i="15"/>
  <c r="C135" i="15"/>
  <c r="C138" i="15"/>
  <c r="C94" i="15"/>
  <c r="D63" i="15"/>
  <c r="C10" i="15"/>
  <c r="E45" i="15"/>
  <c r="C57" i="15"/>
  <c r="C95" i="15"/>
  <c r="C6" i="10"/>
  <c r="D6" i="10"/>
  <c r="E8" i="10"/>
  <c r="E9" i="10"/>
  <c r="E10" i="10"/>
  <c r="E11" i="10"/>
  <c r="E12" i="10"/>
  <c r="E13" i="10"/>
  <c r="E14" i="10"/>
  <c r="E15" i="10"/>
  <c r="E7" i="10"/>
  <c r="D8" i="15" l="1"/>
  <c r="C45" i="15"/>
  <c r="E8" i="15"/>
  <c r="E6" i="10"/>
  <c r="O14" i="2" l="1"/>
  <c r="O15" i="2"/>
  <c r="P15" i="2"/>
  <c r="O18" i="2"/>
  <c r="O19" i="2"/>
  <c r="O20" i="2"/>
  <c r="O21" i="2"/>
  <c r="O22" i="2"/>
  <c r="O23" i="2"/>
  <c r="O24" i="2"/>
  <c r="O25" i="2"/>
  <c r="O26" i="2"/>
  <c r="O27" i="2"/>
  <c r="P27" i="2"/>
  <c r="O28" i="2"/>
  <c r="P28" i="2"/>
  <c r="O29" i="2"/>
  <c r="P29" i="2"/>
  <c r="O32" i="2"/>
  <c r="O33" i="2"/>
  <c r="O36" i="2"/>
  <c r="O37" i="2"/>
  <c r="O38" i="2"/>
  <c r="O39" i="2"/>
  <c r="O41" i="2"/>
  <c r="O42" i="2"/>
  <c r="O43" i="2"/>
  <c r="O44" i="2"/>
  <c r="O45" i="2"/>
  <c r="P45" i="2"/>
  <c r="O46" i="2"/>
  <c r="P46" i="2"/>
  <c r="O47" i="2"/>
  <c r="P47" i="2"/>
  <c r="O48" i="2"/>
  <c r="P48" i="2"/>
  <c r="O49" i="2"/>
  <c r="P49" i="2"/>
  <c r="O50" i="2"/>
  <c r="P50" i="2"/>
  <c r="O51" i="2"/>
  <c r="P51" i="2"/>
  <c r="O52" i="2"/>
  <c r="P52" i="2"/>
  <c r="O53" i="2"/>
  <c r="P53" i="2"/>
  <c r="L12" i="2" l="1"/>
  <c r="Y13" i="1" l="1"/>
  <c r="Y14" i="1"/>
  <c r="Y15" i="1"/>
  <c r="X15" i="1"/>
  <c r="X14" i="1"/>
  <c r="X13" i="1"/>
  <c r="M39" i="1" l="1"/>
  <c r="M45" i="1"/>
  <c r="M43" i="1"/>
  <c r="M42" i="1"/>
  <c r="M41" i="1"/>
  <c r="M40" i="1"/>
  <c r="M38" i="1"/>
  <c r="M37" i="1"/>
  <c r="M36" i="1"/>
  <c r="M35" i="1"/>
  <c r="M34" i="1"/>
  <c r="M33" i="1"/>
  <c r="M32" i="1"/>
  <c r="M31" i="1"/>
  <c r="M30" i="1"/>
  <c r="M29" i="1"/>
  <c r="M28" i="1"/>
  <c r="M27" i="1"/>
  <c r="M26" i="1"/>
  <c r="M25" i="1"/>
  <c r="M23" i="1"/>
  <c r="M22" i="1"/>
  <c r="M21" i="1"/>
  <c r="M19" i="1"/>
  <c r="M18" i="1"/>
  <c r="M17" i="1"/>
  <c r="M15" i="1"/>
  <c r="M14" i="1"/>
  <c r="M13" i="1"/>
  <c r="N16" i="2" l="1"/>
  <c r="N17" i="2"/>
  <c r="N18" i="2"/>
  <c r="N19" i="2"/>
  <c r="N20" i="2"/>
  <c r="N21" i="2"/>
  <c r="N22" i="2"/>
  <c r="N23" i="2"/>
  <c r="N24" i="2"/>
  <c r="N25" i="2"/>
  <c r="N26" i="2"/>
  <c r="N27" i="2"/>
  <c r="N28" i="2"/>
  <c r="N29" i="2"/>
  <c r="N32" i="2"/>
  <c r="N33" i="2"/>
  <c r="N34" i="2"/>
  <c r="N35" i="2"/>
  <c r="N36" i="2"/>
  <c r="N37" i="2"/>
  <c r="N38" i="2"/>
  <c r="N39" i="2"/>
  <c r="N40" i="2"/>
  <c r="N41" i="2"/>
  <c r="N42" i="2"/>
  <c r="N43" i="2"/>
  <c r="N44" i="2"/>
  <c r="N45" i="2"/>
  <c r="N46" i="2"/>
  <c r="N48" i="2"/>
  <c r="N49" i="2"/>
  <c r="N50" i="2"/>
  <c r="N51" i="2"/>
  <c r="N52" i="2"/>
  <c r="N53" i="2"/>
  <c r="G53" i="2"/>
  <c r="G52" i="2"/>
  <c r="G51" i="2"/>
  <c r="G49" i="2"/>
  <c r="G48" i="2"/>
  <c r="G46" i="2"/>
  <c r="G44" i="2"/>
  <c r="G43" i="2"/>
  <c r="G42" i="2"/>
  <c r="G41" i="2"/>
  <c r="G40" i="2"/>
  <c r="G39" i="2"/>
  <c r="G38" i="2"/>
  <c r="G37" i="2"/>
  <c r="G36" i="2"/>
  <c r="G35" i="2"/>
  <c r="G34" i="2"/>
  <c r="G33" i="2"/>
  <c r="G32" i="2"/>
  <c r="G29" i="2"/>
  <c r="G28" i="2"/>
  <c r="G27" i="2"/>
  <c r="G26" i="2"/>
  <c r="G25" i="2"/>
  <c r="G24" i="2"/>
  <c r="G23" i="2"/>
  <c r="G22" i="2"/>
  <c r="G21" i="2"/>
  <c r="G20" i="2"/>
  <c r="G19" i="2"/>
  <c r="G18" i="2"/>
  <c r="G17" i="2"/>
  <c r="G16" i="2"/>
  <c r="G50" i="2" l="1"/>
  <c r="E12" i="2" l="1"/>
  <c r="E11" i="2"/>
  <c r="E10" i="2" s="1"/>
  <c r="E30" i="2"/>
  <c r="M14" i="2"/>
  <c r="M15" i="2"/>
  <c r="M16" i="2"/>
  <c r="M17" i="2"/>
  <c r="M18" i="2"/>
  <c r="M19" i="2"/>
  <c r="M20" i="2"/>
  <c r="M21" i="2"/>
  <c r="M22" i="2"/>
  <c r="M23" i="2"/>
  <c r="M24" i="2"/>
  <c r="M25" i="2"/>
  <c r="M26" i="2"/>
  <c r="M27" i="2"/>
  <c r="M28" i="2"/>
  <c r="M29" i="2"/>
  <c r="M32" i="2"/>
  <c r="M33" i="2"/>
  <c r="M34" i="2"/>
  <c r="M35" i="2"/>
  <c r="M36" i="2"/>
  <c r="M37" i="2"/>
  <c r="M38" i="2"/>
  <c r="M39" i="2"/>
  <c r="M40" i="2"/>
  <c r="M41" i="2"/>
  <c r="M42" i="2"/>
  <c r="M43" i="2"/>
  <c r="M44" i="2"/>
  <c r="M45" i="2"/>
  <c r="M46" i="2"/>
  <c r="M48" i="2"/>
  <c r="M49" i="2"/>
  <c r="M51" i="2"/>
  <c r="M52" i="2"/>
  <c r="M53" i="2"/>
  <c r="L30" i="2"/>
  <c r="J12" i="2" l="1"/>
  <c r="J11" i="2" s="1"/>
  <c r="J30" i="2"/>
  <c r="K44" i="2"/>
  <c r="P44" i="2" s="1"/>
  <c r="K43" i="2"/>
  <c r="P43" i="2" s="1"/>
  <c r="K42" i="2"/>
  <c r="P42" i="2" s="1"/>
  <c r="K41" i="2"/>
  <c r="P41" i="2" s="1"/>
  <c r="K40" i="2"/>
  <c r="K39" i="2"/>
  <c r="P39" i="2" s="1"/>
  <c r="K38" i="2"/>
  <c r="P38" i="2" s="1"/>
  <c r="K37" i="2"/>
  <c r="P37" i="2" s="1"/>
  <c r="K36" i="2"/>
  <c r="P36" i="2" s="1"/>
  <c r="K35" i="2"/>
  <c r="K34" i="2"/>
  <c r="K33" i="2"/>
  <c r="P33" i="2" s="1"/>
  <c r="K32" i="2"/>
  <c r="K26" i="2"/>
  <c r="P26" i="2" s="1"/>
  <c r="K25" i="2"/>
  <c r="P25" i="2" s="1"/>
  <c r="K24" i="2"/>
  <c r="P24" i="2" s="1"/>
  <c r="K23" i="2"/>
  <c r="P23" i="2" s="1"/>
  <c r="K22" i="2"/>
  <c r="P22" i="2" s="1"/>
  <c r="K21" i="2"/>
  <c r="P21" i="2" s="1"/>
  <c r="K20" i="2"/>
  <c r="P20" i="2" s="1"/>
  <c r="K19" i="2"/>
  <c r="P19" i="2" s="1"/>
  <c r="K18" i="2"/>
  <c r="P18" i="2" s="1"/>
  <c r="K17" i="2"/>
  <c r="K16" i="2"/>
  <c r="K15" i="2"/>
  <c r="K14" i="2"/>
  <c r="P14" i="2" s="1"/>
  <c r="I30" i="2"/>
  <c r="I12" i="2"/>
  <c r="H30" i="2"/>
  <c r="H12" i="2"/>
  <c r="D30" i="2"/>
  <c r="D12" i="2"/>
  <c r="G45" i="2" s="1"/>
  <c r="C12" i="2"/>
  <c r="C11" i="2" s="1"/>
  <c r="F30" i="2"/>
  <c r="C30" i="2"/>
  <c r="G35" i="1"/>
  <c r="G36" i="1"/>
  <c r="G47" i="1"/>
  <c r="F24" i="1"/>
  <c r="F20" i="1"/>
  <c r="F16" i="1"/>
  <c r="F12" i="1"/>
  <c r="O16" i="2" l="1"/>
  <c r="P16" i="2"/>
  <c r="F11" i="1"/>
  <c r="F10" i="1" s="1"/>
  <c r="O17" i="2"/>
  <c r="P17" i="2"/>
  <c r="O34" i="2"/>
  <c r="P34" i="2"/>
  <c r="H11" i="2"/>
  <c r="O35" i="2"/>
  <c r="P35" i="2"/>
  <c r="D11" i="2"/>
  <c r="D10" i="2" s="1"/>
  <c r="K30" i="2"/>
  <c r="P30" i="2" s="1"/>
  <c r="P32" i="2"/>
  <c r="O40" i="2"/>
  <c r="P40" i="2"/>
  <c r="C10" i="2"/>
  <c r="K12" i="2"/>
  <c r="N15" i="2"/>
  <c r="G15" i="2"/>
  <c r="N14" i="2"/>
  <c r="G14" i="2"/>
  <c r="M30" i="2"/>
  <c r="N30" i="2"/>
  <c r="G30" i="2"/>
  <c r="M47" i="2"/>
  <c r="G47" i="2"/>
  <c r="N47" i="2"/>
  <c r="J10" i="2"/>
  <c r="F12" i="2"/>
  <c r="H10" i="2"/>
  <c r="K11" i="2" l="1"/>
  <c r="K10" i="2" s="1"/>
  <c r="P12" i="2"/>
  <c r="O10" i="2"/>
  <c r="O30" i="2"/>
  <c r="O12" i="2"/>
  <c r="N12" i="2"/>
  <c r="G12" i="2"/>
  <c r="F11" i="2"/>
  <c r="M12" i="2"/>
  <c r="O11" i="2" l="1"/>
  <c r="F10" i="2"/>
  <c r="N11" i="2"/>
  <c r="G11" i="2"/>
  <c r="M11" i="2"/>
  <c r="M10" i="2" l="1"/>
  <c r="N10" i="2"/>
  <c r="G10" i="2"/>
  <c r="S50" i="1"/>
  <c r="R50" i="1"/>
  <c r="Q50" i="1"/>
  <c r="S49" i="1"/>
  <c r="R49" i="1"/>
  <c r="Q49" i="1"/>
  <c r="S47" i="1"/>
  <c r="R47" i="1"/>
  <c r="Q47" i="1"/>
  <c r="S46" i="1"/>
  <c r="R46" i="1"/>
  <c r="Q46" i="1"/>
  <c r="S43" i="1"/>
  <c r="R43" i="1"/>
  <c r="Q43" i="1"/>
  <c r="S39" i="1"/>
  <c r="R39" i="1"/>
  <c r="Q39" i="1"/>
  <c r="S36" i="1"/>
  <c r="R36" i="1"/>
  <c r="Q36" i="1"/>
  <c r="S35" i="1"/>
  <c r="R35" i="1"/>
  <c r="Q35" i="1"/>
  <c r="R30" i="1"/>
  <c r="Q30" i="1"/>
  <c r="R23" i="1"/>
  <c r="Q23" i="1"/>
  <c r="S13" i="1"/>
  <c r="S44" i="1" s="1"/>
  <c r="Q45" i="1" s="1"/>
  <c r="R42" i="1" s="1"/>
  <c r="Q41" i="1" s="1"/>
  <c r="S40" i="1" s="1"/>
  <c r="R38" i="1" s="1"/>
  <c r="Q37" i="1" s="1"/>
  <c r="R34" i="1" s="1"/>
  <c r="Q33" i="1" s="1"/>
  <c r="S32" i="1" s="1"/>
  <c r="S31" i="1" s="1"/>
  <c r="S30" i="1" s="1"/>
  <c r="Q29" i="1" s="1"/>
  <c r="S28" i="1" s="1"/>
  <c r="S27" i="1" s="1"/>
  <c r="R26" i="1" s="1"/>
  <c r="Q25" i="1" s="1"/>
  <c r="S23" i="1" s="1"/>
  <c r="R22" i="1" s="1"/>
  <c r="Q21" i="1" s="1"/>
  <c r="S19" i="1" s="1"/>
  <c r="R18" i="1" s="1"/>
  <c r="Q17" i="1" s="1"/>
  <c r="S15" i="1" s="1"/>
  <c r="R14" i="1" s="1"/>
  <c r="Q13" i="1" s="1"/>
  <c r="S17" i="1" l="1"/>
  <c r="Q27" i="1"/>
  <c r="Q31" i="1"/>
  <c r="S21" i="1"/>
  <c r="R28" i="1"/>
  <c r="R32" i="1"/>
  <c r="Q15" i="1"/>
  <c r="R13" i="1"/>
  <c r="S14" i="1"/>
  <c r="R17" i="1"/>
  <c r="S18" i="1"/>
  <c r="R21" i="1"/>
  <c r="S22" i="1"/>
  <c r="R25" i="1"/>
  <c r="S26" i="1"/>
  <c r="Q28" i="1"/>
  <c r="R29" i="1"/>
  <c r="Q32" i="1"/>
  <c r="R33" i="1"/>
  <c r="S34" i="1"/>
  <c r="R37" i="1"/>
  <c r="S38" i="1"/>
  <c r="Q40" i="1"/>
  <c r="R41" i="1"/>
  <c r="S42" i="1"/>
  <c r="Q44" i="1"/>
  <c r="R45" i="1"/>
  <c r="S25" i="1"/>
  <c r="S29" i="1"/>
  <c r="S33" i="1"/>
  <c r="S37" i="1"/>
  <c r="R40" i="1"/>
  <c r="S41" i="1"/>
  <c r="R44" i="1"/>
  <c r="S45" i="1"/>
  <c r="Q14" i="1"/>
  <c r="R15" i="1"/>
  <c r="Q18" i="1"/>
  <c r="R19" i="1"/>
  <c r="Q22" i="1"/>
  <c r="Q26" i="1"/>
  <c r="R27" i="1"/>
  <c r="R31" i="1"/>
  <c r="Q34" i="1"/>
  <c r="Q38" i="1"/>
  <c r="Q42" i="1"/>
  <c r="Q19" i="1"/>
  <c r="P17" i="1" l="1"/>
  <c r="P18" i="1"/>
  <c r="P19" i="1"/>
  <c r="P35" i="1"/>
  <c r="P36" i="1"/>
  <c r="P40" i="1"/>
  <c r="P43" i="1"/>
  <c r="P47" i="1"/>
  <c r="B48" i="1"/>
  <c r="B20" i="1"/>
  <c r="B24" i="1"/>
  <c r="B16" i="1"/>
  <c r="P16" i="1" s="1"/>
  <c r="B12" i="1"/>
  <c r="W23" i="1"/>
  <c r="W30" i="1"/>
  <c r="W35" i="1"/>
  <c r="W36" i="1"/>
  <c r="W43" i="1"/>
  <c r="W46" i="1"/>
  <c r="W49" i="1"/>
  <c r="W50" i="1"/>
  <c r="W45" i="1"/>
  <c r="W42" i="1"/>
  <c r="W41" i="1"/>
  <c r="W44" i="1"/>
  <c r="W40" i="1"/>
  <c r="W37" i="1"/>
  <c r="W38" i="1"/>
  <c r="W34" i="1"/>
  <c r="W33" i="1"/>
  <c r="W32" i="1"/>
  <c r="W31" i="1"/>
  <c r="W29" i="1"/>
  <c r="W28" i="1"/>
  <c r="W27" i="1"/>
  <c r="W26" i="1"/>
  <c r="W25" i="1"/>
  <c r="W22" i="1"/>
  <c r="W21" i="1"/>
  <c r="W19" i="1"/>
  <c r="W18" i="1"/>
  <c r="W15" i="1"/>
  <c r="W14" i="1"/>
  <c r="W13" i="1"/>
  <c r="L48" i="1"/>
  <c r="L16" i="1" l="1"/>
  <c r="W17" i="1"/>
  <c r="B11" i="1"/>
  <c r="B10" i="1" s="1"/>
  <c r="L24" i="1"/>
  <c r="L20" i="1"/>
  <c r="L12" i="1"/>
  <c r="C19" i="14"/>
  <c r="C8" i="14" s="1"/>
  <c r="L11" i="1" l="1"/>
  <c r="L10" i="1" l="1"/>
  <c r="G299" i="13" l="1"/>
  <c r="G298" i="13"/>
  <c r="G297" i="13"/>
  <c r="G296" i="13"/>
  <c r="I295" i="13"/>
  <c r="G295" i="13" s="1"/>
  <c r="G294" i="13"/>
  <c r="G293" i="13"/>
  <c r="G292" i="13"/>
  <c r="G291" i="13"/>
  <c r="G290" i="13"/>
  <c r="G289" i="13"/>
  <c r="H288" i="13"/>
  <c r="G288" i="13" s="1"/>
  <c r="G287" i="13"/>
  <c r="G286" i="13"/>
  <c r="G285" i="13"/>
  <c r="G284" i="13"/>
  <c r="G283" i="13"/>
  <c r="G282" i="13"/>
  <c r="H281" i="13"/>
  <c r="G281" i="13" s="1"/>
  <c r="G280" i="13"/>
  <c r="G279" i="13"/>
  <c r="G278" i="13"/>
  <c r="G277" i="13"/>
  <c r="G276" i="13"/>
  <c r="G275" i="13"/>
  <c r="H274" i="13"/>
  <c r="G274" i="13" s="1"/>
  <c r="G273" i="13"/>
  <c r="G272" i="13"/>
  <c r="G271" i="13"/>
  <c r="G270" i="13"/>
  <c r="G269" i="13"/>
  <c r="G268" i="13"/>
  <c r="H267" i="13"/>
  <c r="G267" i="13" s="1"/>
  <c r="G266" i="13"/>
  <c r="G264" i="13"/>
  <c r="G263" i="13"/>
  <c r="G262" i="13"/>
  <c r="G261" i="13"/>
  <c r="G260" i="13"/>
  <c r="G259" i="13"/>
  <c r="G258" i="13"/>
  <c r="G257" i="13"/>
  <c r="H256" i="13"/>
  <c r="G256" i="13" s="1"/>
  <c r="G255" i="13"/>
  <c r="H254" i="13"/>
  <c r="G254" i="13" s="1"/>
  <c r="G253" i="13"/>
  <c r="H252" i="13"/>
  <c r="G252" i="13" s="1"/>
  <c r="H251" i="13"/>
  <c r="G251" i="13" s="1"/>
  <c r="G250" i="13"/>
  <c r="M249" i="13"/>
  <c r="H249" i="13"/>
  <c r="G249" i="13" s="1"/>
  <c r="H248" i="13"/>
  <c r="G248" i="13" s="1"/>
  <c r="H247" i="13"/>
  <c r="G247" i="13" s="1"/>
  <c r="H246" i="13"/>
  <c r="G246" i="13" s="1"/>
  <c r="H245" i="13"/>
  <c r="G245" i="13" s="1"/>
  <c r="G244" i="13"/>
  <c r="H243" i="13"/>
  <c r="G243" i="13" s="1"/>
  <c r="H242" i="13"/>
  <c r="G242" i="13" s="1"/>
  <c r="G241" i="13"/>
  <c r="G240" i="13"/>
  <c r="G239" i="13"/>
  <c r="G238" i="13"/>
  <c r="F237" i="13"/>
  <c r="E237" i="13"/>
  <c r="G236" i="13"/>
  <c r="G235" i="13"/>
  <c r="G234" i="13"/>
  <c r="G233" i="13"/>
  <c r="G232" i="13"/>
  <c r="I231" i="13"/>
  <c r="H231" i="13"/>
  <c r="G230" i="13"/>
  <c r="I229" i="13"/>
  <c r="G229" i="13" s="1"/>
  <c r="G228" i="13"/>
  <c r="I227" i="13"/>
  <c r="G227" i="13" s="1"/>
  <c r="G225" i="13"/>
  <c r="G224" i="13"/>
  <c r="G223" i="13"/>
  <c r="G222" i="13"/>
  <c r="G221" i="13"/>
  <c r="G220" i="13"/>
  <c r="G219" i="13"/>
  <c r="G218" i="13"/>
  <c r="G217" i="13"/>
  <c r="G216" i="13"/>
  <c r="G215" i="13"/>
  <c r="G214" i="13"/>
  <c r="G213" i="13"/>
  <c r="G212" i="13"/>
  <c r="G211" i="13"/>
  <c r="G210" i="13"/>
  <c r="G209" i="13"/>
  <c r="G208" i="13"/>
  <c r="G207" i="13"/>
  <c r="G206" i="13"/>
  <c r="G205" i="13"/>
  <c r="G204" i="13"/>
  <c r="G203" i="13"/>
  <c r="G202" i="13"/>
  <c r="G201" i="13"/>
  <c r="G200" i="13"/>
  <c r="G199" i="13"/>
  <c r="G198" i="13"/>
  <c r="G197" i="13"/>
  <c r="G196" i="13"/>
  <c r="G195" i="13"/>
  <c r="G194" i="13"/>
  <c r="G193" i="13"/>
  <c r="G192" i="13"/>
  <c r="G191" i="13"/>
  <c r="G190" i="13"/>
  <c r="G189" i="13"/>
  <c r="G188" i="13"/>
  <c r="G187" i="13"/>
  <c r="G186" i="13"/>
  <c r="G185" i="13"/>
  <c r="G184" i="13"/>
  <c r="G183" i="13"/>
  <c r="G182" i="13"/>
  <c r="G181" i="13"/>
  <c r="G180" i="13"/>
  <c r="G179" i="13"/>
  <c r="H178" i="13"/>
  <c r="G178" i="13" s="1"/>
  <c r="G177" i="13"/>
  <c r="G176" i="13"/>
  <c r="G175" i="13"/>
  <c r="G174" i="13"/>
  <c r="G173" i="13"/>
  <c r="G171" i="13"/>
  <c r="G170" i="13"/>
  <c r="G169" i="13"/>
  <c r="G168" i="13"/>
  <c r="G167" i="13"/>
  <c r="G166" i="13"/>
  <c r="G165" i="13"/>
  <c r="G164" i="13"/>
  <c r="G163" i="13"/>
  <c r="G162" i="13"/>
  <c r="G161" i="13"/>
  <c r="G160" i="13"/>
  <c r="G159" i="13"/>
  <c r="G158" i="13"/>
  <c r="G157" i="13"/>
  <c r="G156" i="13"/>
  <c r="G155" i="13"/>
  <c r="G154" i="13"/>
  <c r="G153" i="13"/>
  <c r="G152" i="13"/>
  <c r="G151" i="13"/>
  <c r="G150" i="13"/>
  <c r="G149" i="13"/>
  <c r="G148" i="13"/>
  <c r="G147" i="13"/>
  <c r="G146" i="13"/>
  <c r="G145" i="13"/>
  <c r="G144" i="13"/>
  <c r="G143" i="13"/>
  <c r="G142" i="13"/>
  <c r="G141" i="13"/>
  <c r="G140" i="13"/>
  <c r="G139" i="13"/>
  <c r="G138" i="13"/>
  <c r="G137" i="13"/>
  <c r="J136" i="13"/>
  <c r="I136" i="13"/>
  <c r="F136" i="13"/>
  <c r="F7" i="13" s="1"/>
  <c r="E136" i="13"/>
  <c r="E7" i="13" s="1"/>
  <c r="G135" i="13"/>
  <c r="G134" i="13"/>
  <c r="G133" i="13"/>
  <c r="G132" i="13"/>
  <c r="G131" i="13"/>
  <c r="M130" i="13"/>
  <c r="G130" i="13"/>
  <c r="G129" i="13"/>
  <c r="G128" i="13"/>
  <c r="G127" i="13"/>
  <c r="M126" i="13"/>
  <c r="J126" i="13"/>
  <c r="I126" i="13"/>
  <c r="H126" i="13"/>
  <c r="G126" i="13" s="1"/>
  <c r="F126" i="13"/>
  <c r="E126" i="13"/>
  <c r="G125" i="13"/>
  <c r="G124" i="13"/>
  <c r="G123" i="13"/>
  <c r="G122" i="13"/>
  <c r="G121" i="13"/>
  <c r="G120" i="13"/>
  <c r="G119" i="13"/>
  <c r="G118" i="13"/>
  <c r="G117" i="13"/>
  <c r="G116" i="13"/>
  <c r="G115" i="13"/>
  <c r="G114" i="13"/>
  <c r="J113" i="13"/>
  <c r="I113" i="13"/>
  <c r="H113" i="13"/>
  <c r="F113" i="13"/>
  <c r="E113" i="13"/>
  <c r="G112" i="13"/>
  <c r="G111" i="13"/>
  <c r="G110" i="13"/>
  <c r="G109" i="13"/>
  <c r="G108" i="13"/>
  <c r="G107" i="13"/>
  <c r="G106" i="13"/>
  <c r="G105" i="13"/>
  <c r="G104" i="13"/>
  <c r="G103" i="13"/>
  <c r="G102" i="13"/>
  <c r="G101" i="13"/>
  <c r="G100" i="13"/>
  <c r="G99" i="13"/>
  <c r="G98" i="13"/>
  <c r="G97" i="13"/>
  <c r="G96" i="13"/>
  <c r="G95" i="13"/>
  <c r="G94" i="13"/>
  <c r="G93" i="13"/>
  <c r="G92" i="13"/>
  <c r="G91" i="13"/>
  <c r="G90" i="13"/>
  <c r="E90" i="13"/>
  <c r="H89" i="13"/>
  <c r="G89" i="13" s="1"/>
  <c r="H88" i="13"/>
  <c r="G88" i="13" s="1"/>
  <c r="H87" i="13"/>
  <c r="G87" i="13" s="1"/>
  <c r="H86" i="13"/>
  <c r="G86" i="13" s="1"/>
  <c r="H85" i="13"/>
  <c r="G85" i="13" s="1"/>
  <c r="H84" i="13"/>
  <c r="G84" i="13" s="1"/>
  <c r="H83" i="13"/>
  <c r="G83" i="13" s="1"/>
  <c r="H82" i="13"/>
  <c r="G82" i="13" s="1"/>
  <c r="H81" i="13"/>
  <c r="G81" i="13" s="1"/>
  <c r="H80" i="13"/>
  <c r="G80" i="13" s="1"/>
  <c r="H79" i="13"/>
  <c r="G79" i="13" s="1"/>
  <c r="H78" i="13"/>
  <c r="G78" i="13" s="1"/>
  <c r="H77" i="13"/>
  <c r="G77" i="13" s="1"/>
  <c r="G76" i="13"/>
  <c r="H75" i="13"/>
  <c r="G75" i="13" s="1"/>
  <c r="H74" i="13"/>
  <c r="G74" i="13" s="1"/>
  <c r="H73" i="13"/>
  <c r="G73" i="13" s="1"/>
  <c r="H72" i="13"/>
  <c r="G72" i="13" s="1"/>
  <c r="H71" i="13"/>
  <c r="G71" i="13" s="1"/>
  <c r="H70" i="13"/>
  <c r="G70" i="13" s="1"/>
  <c r="H69" i="13"/>
  <c r="G69" i="13" s="1"/>
  <c r="H68" i="13"/>
  <c r="G68" i="13" s="1"/>
  <c r="H67" i="13"/>
  <c r="G67" i="13" s="1"/>
  <c r="H66" i="13"/>
  <c r="G66" i="13" s="1"/>
  <c r="H65" i="13"/>
  <c r="G65" i="13" s="1"/>
  <c r="H64" i="13"/>
  <c r="G64" i="13" s="1"/>
  <c r="H63" i="13"/>
  <c r="G63" i="13" s="1"/>
  <c r="H62" i="13"/>
  <c r="G62" i="13" s="1"/>
  <c r="H61" i="13"/>
  <c r="G61" i="13" s="1"/>
  <c r="H60" i="13"/>
  <c r="G60" i="13" s="1"/>
  <c r="H59" i="13"/>
  <c r="G59" i="13" s="1"/>
  <c r="H58" i="13"/>
  <c r="G58" i="13" s="1"/>
  <c r="H57" i="13"/>
  <c r="G57" i="13" s="1"/>
  <c r="H56" i="13"/>
  <c r="G56" i="13" s="1"/>
  <c r="H55" i="13"/>
  <c r="G55" i="13" s="1"/>
  <c r="H54" i="13"/>
  <c r="G54" i="13" s="1"/>
  <c r="H53" i="13"/>
  <c r="G53" i="13" s="1"/>
  <c r="H52" i="13"/>
  <c r="G52" i="13" s="1"/>
  <c r="H51" i="13"/>
  <c r="G51" i="13" s="1"/>
  <c r="H50" i="13"/>
  <c r="G50" i="13" s="1"/>
  <c r="H49" i="13"/>
  <c r="G49" i="13" s="1"/>
  <c r="H48" i="13"/>
  <c r="G48" i="13" s="1"/>
  <c r="H47" i="13"/>
  <c r="G47" i="13" s="1"/>
  <c r="H46" i="13"/>
  <c r="G46" i="13" s="1"/>
  <c r="H45" i="13"/>
  <c r="G45" i="13" s="1"/>
  <c r="H44" i="13"/>
  <c r="G44" i="13" s="1"/>
  <c r="H43" i="13"/>
  <c r="G43" i="13" s="1"/>
  <c r="F42" i="13"/>
  <c r="H42" i="13" s="1"/>
  <c r="H41" i="13"/>
  <c r="G41" i="13" s="1"/>
  <c r="J40" i="13"/>
  <c r="I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J8" i="13"/>
  <c r="I8" i="13"/>
  <c r="H8" i="13"/>
  <c r="G8" i="13" s="1"/>
  <c r="F8" i="13"/>
  <c r="E8" i="13"/>
  <c r="M3" i="13"/>
  <c r="M4" i="13" s="1"/>
  <c r="M11" i="13" s="1"/>
  <c r="E40" i="13" l="1"/>
  <c r="G113" i="13"/>
  <c r="F40" i="13"/>
  <c r="J7" i="13"/>
  <c r="G231" i="13"/>
  <c r="H265" i="13"/>
  <c r="G265" i="13" s="1"/>
  <c r="I226" i="13"/>
  <c r="G226" i="13" s="1"/>
  <c r="H136" i="13"/>
  <c r="G136" i="13" s="1"/>
  <c r="H40" i="13"/>
  <c r="G40" i="13" s="1"/>
  <c r="G42" i="13"/>
  <c r="F7" i="11"/>
  <c r="F45" i="11" s="1"/>
  <c r="F43" i="11"/>
  <c r="F31" i="11"/>
  <c r="F9" i="11"/>
  <c r="F44" i="11" s="1"/>
  <c r="V43" i="1"/>
  <c r="V36" i="1"/>
  <c r="V35" i="1"/>
  <c r="V50" i="1"/>
  <c r="M49" i="1"/>
  <c r="V49" i="1" s="1"/>
  <c r="M46" i="1"/>
  <c r="V46" i="1" s="1"/>
  <c r="V45" i="1"/>
  <c r="V44" i="1"/>
  <c r="V42" i="1"/>
  <c r="V41" i="1"/>
  <c r="V40" i="1"/>
  <c r="V39" i="1"/>
  <c r="V38" i="1"/>
  <c r="V37" i="1"/>
  <c r="V34" i="1"/>
  <c r="V33" i="1"/>
  <c r="V32" i="1"/>
  <c r="V31" i="1"/>
  <c r="V30" i="1"/>
  <c r="V29" i="1"/>
  <c r="V28" i="1"/>
  <c r="V27" i="1"/>
  <c r="V26" i="1"/>
  <c r="V25" i="1"/>
  <c r="V23" i="1"/>
  <c r="V22" i="1"/>
  <c r="V21" i="1"/>
  <c r="V19" i="1"/>
  <c r="V18" i="1"/>
  <c r="V17" i="1"/>
  <c r="V15" i="1"/>
  <c r="V14" i="1"/>
  <c r="V13" i="1"/>
  <c r="H237" i="13" l="1"/>
  <c r="M238" i="13" s="1"/>
  <c r="I7" i="13"/>
  <c r="M41" i="13"/>
  <c r="F41" i="11"/>
  <c r="F42" i="11" s="1"/>
  <c r="F29" i="11"/>
  <c r="H7" i="13" l="1"/>
  <c r="G237" i="13"/>
  <c r="M24" i="1"/>
  <c r="M20" i="1"/>
  <c r="M16" i="1"/>
  <c r="M12" i="1"/>
  <c r="M48" i="1"/>
  <c r="M11" i="1" l="1"/>
  <c r="M10" i="1" s="1"/>
  <c r="V10" i="1" s="1"/>
  <c r="G43" i="1" l="1"/>
  <c r="G40" i="1" s="1"/>
  <c r="G34" i="1" s="1"/>
  <c r="G33" i="1" s="1"/>
  <c r="G19" i="1" s="1"/>
  <c r="G18" i="1" s="1"/>
  <c r="G17" i="1" s="1"/>
  <c r="G13" i="1" s="1"/>
  <c r="Y10" i="1"/>
  <c r="P38" i="1"/>
  <c r="G38" i="1"/>
  <c r="P25" i="1"/>
  <c r="G25" i="1"/>
  <c r="P29" i="1"/>
  <c r="G29" i="1"/>
  <c r="P39" i="1"/>
  <c r="G39" i="1"/>
  <c r="P49" i="1"/>
  <c r="G49" i="1"/>
  <c r="P28" i="1"/>
  <c r="G28" i="1"/>
  <c r="P42" i="1"/>
  <c r="G42" i="1"/>
  <c r="P14" i="1"/>
  <c r="G14" i="1"/>
  <c r="P21" i="1"/>
  <c r="G21" i="1"/>
  <c r="P30" i="1"/>
  <c r="G30" i="1"/>
  <c r="P44" i="1"/>
  <c r="G44" i="1"/>
  <c r="P50" i="1"/>
  <c r="G50" i="1"/>
  <c r="P23" i="1"/>
  <c r="G23" i="1"/>
  <c r="P32" i="1"/>
  <c r="G32" i="1"/>
  <c r="P46" i="1"/>
  <c r="G46" i="1"/>
  <c r="P15" i="1"/>
  <c r="G15" i="1"/>
  <c r="P26" i="1"/>
  <c r="G26" i="1"/>
  <c r="P22" i="1"/>
  <c r="G22" i="1"/>
  <c r="P27" i="1"/>
  <c r="G27" i="1"/>
  <c r="P31" i="1"/>
  <c r="G31" i="1"/>
  <c r="P37" i="1"/>
  <c r="G37" i="1"/>
  <c r="P41" i="1"/>
  <c r="G41" i="1"/>
  <c r="P45" i="1"/>
  <c r="G45" i="1"/>
  <c r="P13" i="1"/>
  <c r="E12" i="1"/>
  <c r="G12" i="1" s="1"/>
  <c r="P33" i="1"/>
  <c r="N33" i="1"/>
  <c r="P34" i="1"/>
  <c r="N34" i="1"/>
  <c r="U13" i="1"/>
  <c r="T13" i="1"/>
  <c r="O13" i="1"/>
  <c r="I48" i="1"/>
  <c r="R48" i="1" s="1"/>
  <c r="J48" i="1"/>
  <c r="W48" i="1" s="1"/>
  <c r="I12" i="1"/>
  <c r="R12" i="1" s="1"/>
  <c r="I20" i="1"/>
  <c r="R20" i="1" s="1"/>
  <c r="I16" i="1"/>
  <c r="I24" i="1"/>
  <c r="H24" i="1"/>
  <c r="H20" i="1"/>
  <c r="H16" i="1"/>
  <c r="H12" i="1"/>
  <c r="Q12" i="1" s="1"/>
  <c r="J12" i="1"/>
  <c r="W12" i="1" s="1"/>
  <c r="K12" i="1"/>
  <c r="U12" i="1"/>
  <c r="N13" i="1"/>
  <c r="N14" i="1"/>
  <c r="O14" i="1"/>
  <c r="T14" i="1"/>
  <c r="U14" i="1"/>
  <c r="N15" i="1"/>
  <c r="O15" i="1"/>
  <c r="T15" i="1"/>
  <c r="U15" i="1"/>
  <c r="E16" i="1"/>
  <c r="G16" i="1" s="1"/>
  <c r="J16" i="1"/>
  <c r="W16" i="1" s="1"/>
  <c r="K16" i="1"/>
  <c r="N17" i="1"/>
  <c r="O17" i="1"/>
  <c r="T17" i="1"/>
  <c r="U17" i="1"/>
  <c r="N18" i="1"/>
  <c r="O18" i="1"/>
  <c r="T18" i="1"/>
  <c r="U18" i="1"/>
  <c r="N19" i="1"/>
  <c r="O19" i="1"/>
  <c r="T19" i="1"/>
  <c r="U19" i="1"/>
  <c r="E20" i="1"/>
  <c r="J20" i="1"/>
  <c r="W20" i="1" s="1"/>
  <c r="K20" i="1"/>
  <c r="N21" i="1"/>
  <c r="O21" i="1"/>
  <c r="T21" i="1"/>
  <c r="U21" i="1"/>
  <c r="N22" i="1"/>
  <c r="O22" i="1"/>
  <c r="T22" i="1"/>
  <c r="U22" i="1"/>
  <c r="N23" i="1"/>
  <c r="O23" i="1"/>
  <c r="T23" i="1"/>
  <c r="U23" i="1"/>
  <c r="E24" i="1"/>
  <c r="J24" i="1"/>
  <c r="W24" i="1" s="1"/>
  <c r="K24" i="1"/>
  <c r="N25" i="1"/>
  <c r="O25" i="1"/>
  <c r="T25" i="1"/>
  <c r="U25" i="1"/>
  <c r="N26" i="1"/>
  <c r="O26" i="1"/>
  <c r="T26" i="1"/>
  <c r="U26" i="1"/>
  <c r="N27" i="1"/>
  <c r="O27" i="1"/>
  <c r="T27" i="1"/>
  <c r="U27" i="1"/>
  <c r="N28" i="1"/>
  <c r="O28" i="1"/>
  <c r="T28" i="1"/>
  <c r="U28" i="1"/>
  <c r="N29" i="1"/>
  <c r="O29" i="1"/>
  <c r="T29" i="1"/>
  <c r="U29" i="1"/>
  <c r="N30" i="1"/>
  <c r="O30" i="1"/>
  <c r="T30" i="1"/>
  <c r="U30" i="1"/>
  <c r="N31" i="1"/>
  <c r="O31" i="1"/>
  <c r="T31" i="1"/>
  <c r="U31" i="1"/>
  <c r="N32" i="1"/>
  <c r="O32" i="1"/>
  <c r="T32" i="1"/>
  <c r="U32" i="1"/>
  <c r="O33" i="1"/>
  <c r="T33" i="1"/>
  <c r="U33" i="1"/>
  <c r="O34" i="1"/>
  <c r="T34" i="1"/>
  <c r="U34" i="1"/>
  <c r="N35" i="1"/>
  <c r="O35" i="1"/>
  <c r="T35" i="1"/>
  <c r="U35" i="1"/>
  <c r="N36" i="1"/>
  <c r="O36" i="1"/>
  <c r="T36" i="1"/>
  <c r="U36" i="1"/>
  <c r="N37" i="1"/>
  <c r="O37" i="1"/>
  <c r="T37" i="1"/>
  <c r="U37" i="1"/>
  <c r="N38" i="1"/>
  <c r="O38" i="1"/>
  <c r="T38" i="1"/>
  <c r="U38" i="1"/>
  <c r="N39" i="1"/>
  <c r="O39" i="1"/>
  <c r="T39" i="1"/>
  <c r="U39" i="1"/>
  <c r="N40" i="1"/>
  <c r="O40" i="1"/>
  <c r="T40" i="1"/>
  <c r="U40" i="1"/>
  <c r="N41" i="1"/>
  <c r="O41" i="1"/>
  <c r="T41" i="1"/>
  <c r="U41" i="1"/>
  <c r="N42" i="1"/>
  <c r="O42" i="1"/>
  <c r="T42" i="1"/>
  <c r="U42" i="1"/>
  <c r="N43" i="1"/>
  <c r="O43" i="1"/>
  <c r="T43" i="1"/>
  <c r="U43" i="1"/>
  <c r="N44" i="1"/>
  <c r="O44" i="1"/>
  <c r="T44" i="1"/>
  <c r="U44" i="1"/>
  <c r="N45" i="1"/>
  <c r="O45" i="1"/>
  <c r="T45" i="1"/>
  <c r="U45" i="1"/>
  <c r="N46" i="1"/>
  <c r="O46" i="1"/>
  <c r="T46" i="1"/>
  <c r="U46" i="1"/>
  <c r="E48" i="1"/>
  <c r="H48" i="1"/>
  <c r="U48" i="1"/>
  <c r="K48" i="1"/>
  <c r="N49" i="1"/>
  <c r="O49" i="1"/>
  <c r="T49" i="1"/>
  <c r="U49" i="1"/>
  <c r="N50" i="1"/>
  <c r="O50" i="1"/>
  <c r="T50" i="1"/>
  <c r="U50" i="1"/>
  <c r="D20" i="1"/>
  <c r="D48" i="1"/>
  <c r="C48" i="1"/>
  <c r="N48" i="1" s="1"/>
  <c r="D24" i="1"/>
  <c r="C24" i="1"/>
  <c r="C20" i="1"/>
  <c r="D16" i="1"/>
  <c r="C16" i="1"/>
  <c r="D12" i="1"/>
  <c r="C12" i="1"/>
  <c r="T48" i="1" l="1"/>
  <c r="Q48" i="1"/>
  <c r="V24" i="1"/>
  <c r="S24" i="1"/>
  <c r="T24" i="1"/>
  <c r="Q24" i="1"/>
  <c r="U24" i="1"/>
  <c r="R24" i="1"/>
  <c r="V48" i="1"/>
  <c r="S48" i="1"/>
  <c r="T16" i="1"/>
  <c r="Q16" i="1"/>
  <c r="U16" i="1"/>
  <c r="R16" i="1"/>
  <c r="V20" i="1"/>
  <c r="S20" i="1"/>
  <c r="V12" i="1"/>
  <c r="S12" i="1"/>
  <c r="T20" i="1"/>
  <c r="Q20" i="1"/>
  <c r="P12" i="1"/>
  <c r="P48" i="1"/>
  <c r="G48" i="1"/>
  <c r="P20" i="1"/>
  <c r="G20" i="1"/>
  <c r="P24" i="1"/>
  <c r="G24" i="1"/>
  <c r="D11" i="1"/>
  <c r="V16" i="1"/>
  <c r="S16" i="1"/>
  <c r="O20" i="1"/>
  <c r="N20" i="1"/>
  <c r="N16" i="1"/>
  <c r="H11" i="1"/>
  <c r="Q11" i="1" s="1"/>
  <c r="I11" i="1"/>
  <c r="R11" i="1" s="1"/>
  <c r="K11" i="1"/>
  <c r="S11" i="1" s="1"/>
  <c r="J11" i="1"/>
  <c r="U20" i="1"/>
  <c r="T12" i="1"/>
  <c r="O48" i="1"/>
  <c r="N24" i="1"/>
  <c r="O24" i="1"/>
  <c r="E11" i="1"/>
  <c r="G11" i="1" s="1"/>
  <c r="N12" i="1"/>
  <c r="O12" i="1"/>
  <c r="D10" i="1"/>
  <c r="O16" i="1"/>
  <c r="C11" i="1"/>
  <c r="H10" i="1" l="1"/>
  <c r="J10" i="1"/>
  <c r="W10" i="1" s="1"/>
  <c r="W11" i="1"/>
  <c r="E10" i="1"/>
  <c r="P11" i="1"/>
  <c r="K10" i="1"/>
  <c r="V11" i="1"/>
  <c r="I10" i="1"/>
  <c r="U11" i="1"/>
  <c r="T11" i="1"/>
  <c r="O11" i="1"/>
  <c r="N11" i="1"/>
  <c r="C10" i="1"/>
  <c r="H57" i="1"/>
  <c r="U10" i="1" l="1"/>
  <c r="R10" i="1"/>
  <c r="T10" i="1"/>
  <c r="Q10" i="1"/>
  <c r="P10" i="1"/>
  <c r="O10" i="1"/>
  <c r="N10" i="1"/>
  <c r="S10" i="1"/>
  <c r="T60" i="1" l="1"/>
  <c r="N60" i="1" l="1"/>
  <c r="P60" i="1"/>
  <c r="N61" i="1"/>
  <c r="P61" i="1"/>
  <c r="T61" i="1"/>
  <c r="N62" i="1"/>
  <c r="O62" i="1"/>
  <c r="P62" i="1"/>
  <c r="T62" i="1"/>
  <c r="P63" i="1"/>
  <c r="T63" i="1"/>
  <c r="N64" i="1"/>
  <c r="P64" i="1"/>
  <c r="T64" i="1"/>
  <c r="P66" i="1"/>
  <c r="T66" i="1"/>
  <c r="P67" i="1"/>
  <c r="T67" i="1"/>
  <c r="O68" i="1"/>
  <c r="P68" i="1"/>
  <c r="T68" i="1"/>
  <c r="N69" i="1"/>
  <c r="O69" i="1"/>
  <c r="P69" i="1"/>
  <c r="T69" i="1"/>
  <c r="N63" i="1" s="1"/>
  <c r="N68" i="1" l="1"/>
  <c r="N59" i="1"/>
  <c r="N65" i="1"/>
  <c r="N58" i="1"/>
  <c r="N66" i="1"/>
  <c r="N67" i="1"/>
  <c r="O59" i="1"/>
  <c r="O64" i="1"/>
  <c r="O60" i="1"/>
  <c r="O65" i="1"/>
  <c r="O61" i="1"/>
  <c r="O66" i="1"/>
  <c r="O58" i="1"/>
  <c r="O63" i="1"/>
  <c r="O67" i="1"/>
  <c r="E57" i="1"/>
  <c r="E56" i="1" l="1"/>
  <c r="N57" i="1"/>
  <c r="O57" i="1"/>
  <c r="E55" i="1" l="1"/>
  <c r="N56" i="1"/>
  <c r="O56" i="1"/>
  <c r="N55" i="1" l="1"/>
  <c r="O55" i="1"/>
  <c r="L11" i="2"/>
  <c r="K69" i="1"/>
  <c r="K68" i="1"/>
  <c r="K67" i="1"/>
  <c r="K66" i="1"/>
  <c r="J65" i="1"/>
  <c r="I65" i="1"/>
  <c r="H65" i="1"/>
  <c r="K64" i="1"/>
  <c r="K62" i="1"/>
  <c r="K61" i="1"/>
  <c r="K60" i="1"/>
  <c r="J59" i="1"/>
  <c r="J58" i="1" s="1"/>
  <c r="I57" i="1"/>
  <c r="I56" i="1" s="1"/>
  <c r="L10" i="2" l="1"/>
  <c r="P10" i="2" s="1"/>
  <c r="P11" i="2"/>
  <c r="J63" i="1"/>
  <c r="K65" i="1"/>
  <c r="P65" i="1"/>
  <c r="T65" i="1"/>
  <c r="K63" i="1"/>
  <c r="I55" i="1"/>
  <c r="M59" i="1"/>
  <c r="K59" i="1"/>
  <c r="M63" i="1"/>
  <c r="H56" i="1"/>
  <c r="H55" i="1" s="1"/>
  <c r="J57" i="1"/>
  <c r="J56" i="1" l="1"/>
  <c r="J55" i="1" s="1"/>
  <c r="M58" i="1"/>
  <c r="T59" i="1"/>
  <c r="P59" i="1"/>
  <c r="I11" i="2"/>
  <c r="K58" i="1" l="1"/>
  <c r="K57" i="1" s="1"/>
  <c r="K56" i="1" s="1"/>
  <c r="K55" i="1" s="1"/>
  <c r="M57" i="1"/>
  <c r="P58" i="1"/>
  <c r="T58" i="1"/>
  <c r="I10" i="2"/>
  <c r="P57" i="1" l="1"/>
  <c r="T57" i="1"/>
  <c r="M56" i="1"/>
  <c r="M55" i="1" l="1"/>
  <c r="P56" i="1"/>
  <c r="T56" i="1"/>
  <c r="P55" i="1" l="1"/>
  <c r="T55" i="1"/>
</calcChain>
</file>

<file path=xl/comments1.xml><?xml version="1.0" encoding="utf-8"?>
<comments xmlns="http://schemas.openxmlformats.org/spreadsheetml/2006/main">
  <authors>
    <author>AutoBVT</author>
  </authors>
  <commentList>
    <comment ref="B10" authorId="0">
      <text>
        <r>
          <rPr>
            <b/>
            <sz val="9"/>
            <color indexed="81"/>
            <rFont val="Tahoma"/>
            <family val="2"/>
          </rPr>
          <t>AutoBVT:</t>
        </r>
        <r>
          <rPr>
            <sz val="9"/>
            <color indexed="81"/>
            <rFont val="Tahoma"/>
            <family val="2"/>
          </rPr>
          <t xml:space="preserve">
VP sở, tt bảo trợ tỉnh, quỹ bv trẻ em, tt ht giáo dục hòa nhập tỉnh</t>
        </r>
      </text>
    </comment>
    <comment ref="B12" authorId="0">
      <text>
        <r>
          <rPr>
            <b/>
            <sz val="9"/>
            <color indexed="81"/>
            <rFont val="Tahoma"/>
            <family val="2"/>
          </rPr>
          <t>AutoBVT:</t>
        </r>
        <r>
          <rPr>
            <sz val="9"/>
            <color indexed="81"/>
            <rFont val="Tahoma"/>
            <family val="2"/>
          </rPr>
          <t xml:space="preserve">
CC bảo vệ môi trường</t>
        </r>
      </text>
    </comment>
    <comment ref="B14" authorId="0">
      <text>
        <r>
          <rPr>
            <b/>
            <sz val="9"/>
            <color indexed="81"/>
            <rFont val="Tahoma"/>
            <family val="2"/>
          </rPr>
          <t>AutoBVT:</t>
        </r>
        <r>
          <rPr>
            <sz val="9"/>
            <color indexed="81"/>
            <rFont val="Tahoma"/>
            <family val="2"/>
          </rPr>
          <t xml:space="preserve">
Sở, tt cntt và truyền thông
</t>
        </r>
      </text>
    </comment>
    <comment ref="B15" authorId="0">
      <text>
        <r>
          <rPr>
            <b/>
            <sz val="9"/>
            <color indexed="81"/>
            <rFont val="Tahoma"/>
            <family val="2"/>
          </rPr>
          <t>AutoBVT:</t>
        </r>
        <r>
          <rPr>
            <sz val="9"/>
            <color indexed="81"/>
            <rFont val="Tahoma"/>
            <family val="2"/>
          </rPr>
          <t xml:space="preserve">
bảo tàng, TT văn hóa, đoàn ca múa dân tộc
</t>
        </r>
      </text>
    </comment>
    <comment ref="B17" authorId="0">
      <text>
        <r>
          <rPr>
            <b/>
            <sz val="9"/>
            <color indexed="81"/>
            <rFont val="Tahoma"/>
            <family val="2"/>
          </rPr>
          <t>AutoBVT:</t>
        </r>
        <r>
          <rPr>
            <sz val="9"/>
            <color indexed="81"/>
            <rFont val="Tahoma"/>
            <family val="2"/>
          </rPr>
          <t xml:space="preserve">
VPS, các trường</t>
        </r>
      </text>
    </comment>
    <comment ref="B18" authorId="0">
      <text>
        <r>
          <rPr>
            <b/>
            <sz val="9"/>
            <color indexed="81"/>
            <rFont val="Tahoma"/>
            <family val="2"/>
          </rPr>
          <t>AutoBVT:</t>
        </r>
        <r>
          <rPr>
            <sz val="9"/>
            <color indexed="81"/>
            <rFont val="Tahoma"/>
            <family val="2"/>
          </rPr>
          <t xml:space="preserve">
VP sở nn, tt giống thủy sản, cc phát triển nt, chi cục an toàn vệ sinh thực phẩm, tt khuyến nông, tt nc sạch và vsmtnt , BQL UD CN CN cao, khu bảo tồn thiên nhiên tà đùng
</t>
        </r>
      </text>
    </comment>
    <comment ref="B23" authorId="0">
      <text>
        <r>
          <rPr>
            <b/>
            <sz val="9"/>
            <color indexed="81"/>
            <rFont val="Tahoma"/>
            <family val="2"/>
          </rPr>
          <t>AutoBVT:</t>
        </r>
        <r>
          <rPr>
            <sz val="9"/>
            <color indexed="81"/>
            <rFont val="Tahoma"/>
            <family val="2"/>
          </rPr>
          <t xml:space="preserve">
CC, Đội KL CĐ và PCCC rừng só 01, Hạt KL tuy đức, Hạt KL thị xã, Đội KL CĐ và PCCC rừng só 02</t>
        </r>
      </text>
    </comment>
    <comment ref="B25" authorId="0">
      <text>
        <r>
          <rPr>
            <b/>
            <sz val="9"/>
            <color indexed="81"/>
            <rFont val="Tahoma"/>
            <family val="2"/>
          </rPr>
          <t>AutoBVT:</t>
        </r>
        <r>
          <rPr>
            <sz val="9"/>
            <color indexed="81"/>
            <rFont val="Tahoma"/>
            <family val="2"/>
          </rPr>
          <t xml:space="preserve">
đã trực thuộc TW
</t>
        </r>
      </text>
    </comment>
    <comment ref="B27" authorId="0">
      <text>
        <r>
          <rPr>
            <b/>
            <sz val="9"/>
            <color indexed="81"/>
            <rFont val="Tahoma"/>
            <family val="2"/>
          </rPr>
          <t xml:space="preserve">AutoBVT:
Đoàn tn, tt hoạt động thanh thiếu nhi
</t>
        </r>
      </text>
    </comment>
    <comment ref="B29" authorId="0">
      <text>
        <r>
          <rPr>
            <b/>
            <sz val="9"/>
            <color indexed="81"/>
            <rFont val="Tahoma"/>
            <family val="2"/>
          </rPr>
          <t>AutoBVT:</t>
        </r>
        <r>
          <rPr>
            <sz val="9"/>
            <color indexed="81"/>
            <rFont val="Tahoma"/>
            <family val="2"/>
          </rPr>
          <t xml:space="preserve">
vp ub, tt hội nghị</t>
        </r>
      </text>
    </comment>
    <comment ref="B31" authorId="0">
      <text>
        <r>
          <rPr>
            <b/>
            <sz val="9"/>
            <color indexed="81"/>
            <rFont val="Tahoma"/>
            <family val="2"/>
          </rPr>
          <t>AutoBVT:</t>
        </r>
        <r>
          <rPr>
            <sz val="9"/>
            <color indexed="81"/>
            <rFont val="Tahoma"/>
            <family val="2"/>
          </rPr>
          <t xml:space="preserve">
TT dạy nghề và hỗ trợ nông dân
</t>
        </r>
      </text>
    </comment>
    <comment ref="B38" authorId="0">
      <text>
        <r>
          <rPr>
            <b/>
            <sz val="9"/>
            <color indexed="81"/>
            <rFont val="Tahoma"/>
            <family val="2"/>
          </rPr>
          <t>AutoBVT:</t>
        </r>
        <r>
          <rPr>
            <sz val="9"/>
            <color indexed="81"/>
            <rFont val="Tahoma"/>
            <family val="2"/>
          </rPr>
          <t xml:space="preserve">
sở, ban tôn giáo
cc VĂN THƯ lưu trữ, ban thi đua khen thưởng</t>
        </r>
      </text>
    </comment>
    <comment ref="B46" authorId="0">
      <text>
        <r>
          <rPr>
            <b/>
            <sz val="9"/>
            <color indexed="81"/>
            <rFont val="Tahoma"/>
            <family val="2"/>
          </rPr>
          <t>AutoBVT:</t>
        </r>
        <r>
          <rPr>
            <sz val="9"/>
            <color indexed="81"/>
            <rFont val="Tahoma"/>
            <family val="2"/>
          </rPr>
          <t xml:space="preserve">
VP sở, trường TC nghề</t>
        </r>
      </text>
    </comment>
    <comment ref="B47" authorId="0">
      <text>
        <r>
          <rPr>
            <b/>
            <sz val="9"/>
            <color indexed="81"/>
            <rFont val="Tahoma"/>
            <family val="2"/>
          </rPr>
          <t>AutoBVT:</t>
        </r>
        <r>
          <rPr>
            <sz val="9"/>
            <color indexed="81"/>
            <rFont val="Tahoma"/>
            <family val="2"/>
          </rPr>
          <t xml:space="preserve">
CC văn thư lưu trữ
</t>
        </r>
      </text>
    </comment>
    <comment ref="B57" authorId="0">
      <text>
        <r>
          <rPr>
            <b/>
            <sz val="9"/>
            <color indexed="81"/>
            <rFont val="Tahoma"/>
            <family val="2"/>
          </rPr>
          <t>AutoBVT:</t>
        </r>
        <r>
          <rPr>
            <sz val="9"/>
            <color indexed="81"/>
            <rFont val="Tahoma"/>
            <family val="2"/>
          </rPr>
          <t xml:space="preserve">
TT khuyến nông
vp sở</t>
        </r>
      </text>
    </comment>
    <comment ref="B58" authorId="0">
      <text>
        <r>
          <rPr>
            <b/>
            <sz val="9"/>
            <color indexed="81"/>
            <rFont val="Tahoma"/>
            <family val="2"/>
          </rPr>
          <t>AutoBVT:</t>
        </r>
        <r>
          <rPr>
            <sz val="9"/>
            <color indexed="81"/>
            <rFont val="Tahoma"/>
            <family val="2"/>
          </rPr>
          <t xml:space="preserve">
</t>
        </r>
      </text>
    </comment>
    <comment ref="B64" authorId="0">
      <text>
        <r>
          <rPr>
            <b/>
            <sz val="9"/>
            <color indexed="81"/>
            <rFont val="Tahoma"/>
            <family val="2"/>
          </rPr>
          <t>AutoBVT:</t>
        </r>
        <r>
          <rPr>
            <sz val="9"/>
            <color indexed="81"/>
            <rFont val="Tahoma"/>
            <family val="2"/>
          </rPr>
          <t xml:space="preserve">
Vp sở,TT bảo trợ, 
</t>
        </r>
      </text>
    </comment>
    <comment ref="B102" authorId="0">
      <text>
        <r>
          <rPr>
            <b/>
            <sz val="9"/>
            <color indexed="81"/>
            <rFont val="Tahoma"/>
            <family val="2"/>
          </rPr>
          <t>AutoBVT:</t>
        </r>
        <r>
          <rPr>
            <sz val="9"/>
            <color indexed="81"/>
            <rFont val="Tahoma"/>
            <family val="2"/>
          </rPr>
          <t xml:space="preserve">
TT xúc tiến đầu tư</t>
        </r>
      </text>
    </comment>
  </commentList>
</comments>
</file>

<file path=xl/sharedStrings.xml><?xml version="1.0" encoding="utf-8"?>
<sst xmlns="http://schemas.openxmlformats.org/spreadsheetml/2006/main" count="1575" uniqueCount="892">
  <si>
    <t>Biểu số 01</t>
  </si>
  <si>
    <t xml:space="preserve">NỘI DUNG THU </t>
  </si>
  <si>
    <t>DT 2018 BTC giao</t>
  </si>
  <si>
    <t>DT 2018 ĐP giao</t>
  </si>
  <si>
    <t>cùng kỳ năm trước</t>
  </si>
  <si>
    <t>ƯTH 6 tháng</t>
  </si>
  <si>
    <t>Tỷ lệ (%)</t>
  </si>
  <si>
    <t>TH/DT ĐP</t>
  </si>
  <si>
    <t>LK/Năm trước</t>
  </si>
  <si>
    <t>2</t>
  </si>
  <si>
    <t>3</t>
  </si>
  <si>
    <t>4</t>
  </si>
  <si>
    <t>5</t>
  </si>
  <si>
    <t>6</t>
  </si>
  <si>
    <t>7</t>
  </si>
  <si>
    <t>1. Thu từ khu vực DNNN TW</t>
  </si>
  <si>
    <t xml:space="preserve">     - Thuế giá trị gia tăng</t>
  </si>
  <si>
    <t xml:space="preserve">     - Thuế thu nhập doanh nghiệp</t>
  </si>
  <si>
    <t xml:space="preserve">     - Thuế tài nguyên </t>
  </si>
  <si>
    <t>2. Thu từ khu vực DNNN ĐP</t>
  </si>
  <si>
    <t>3. DN có vốn ĐT nước ngoài</t>
  </si>
  <si>
    <t xml:space="preserve">     - Thu tiêu thụ đặc biệt</t>
  </si>
  <si>
    <t>5. Lệ phí trước bạ</t>
  </si>
  <si>
    <t xml:space="preserve">6. Thuế sử dụng đất nông nghiệp </t>
  </si>
  <si>
    <t>7. Thuế sử dụng đất phi nông nghiệp</t>
  </si>
  <si>
    <t xml:space="preserve">8. Thuế thu nhập cá nhân </t>
  </si>
  <si>
    <t>9. Thuế bảo vệ môi trường</t>
  </si>
  <si>
    <t>10. Thu phí và lệ phí</t>
  </si>
  <si>
    <t xml:space="preserve"> -Phí, lệ phí do cơ quan TW thực hiện</t>
  </si>
  <si>
    <t xml:space="preserve"> -Phí, lệ phí do cơ quan ĐP thực hiện</t>
  </si>
  <si>
    <t>11. Tiền thuê đất, mặt nước</t>
  </si>
  <si>
    <t>12. Thu tiền sử dụng đất</t>
  </si>
  <si>
    <t>Thu từ các dự án do tỉnh quy hoạch, đầu tư xây dựng hoặc quan lý</t>
  </si>
  <si>
    <t>13. Tiền cho thuê, bán nhà thuộc sở hữu nhà nước</t>
  </si>
  <si>
    <t>14. Tiền cấp quyền khai thác khoáng sản</t>
  </si>
  <si>
    <t>15. Thu Xổ số kiến thiết</t>
  </si>
  <si>
    <t>16. Thu từ quỹ đất công ích và hoa lợi</t>
  </si>
  <si>
    <t>17. Thu khác ngân sách</t>
  </si>
  <si>
    <t>18. Thu hồi vốn, lợi nhuận sau thuế</t>
  </si>
  <si>
    <t>II. Thuế XNK do Hải quan thu</t>
  </si>
  <si>
    <t>- Huy động đóng góp</t>
  </si>
  <si>
    <t>- Thu phí, sự nghiệp và thu khác</t>
  </si>
  <si>
    <t>DT 2017 BTC giao</t>
  </si>
  <si>
    <t>DT 2017 ĐP giao</t>
  </si>
  <si>
    <t>TH 5 tháng</t>
  </si>
  <si>
    <t>So sánh (%)</t>
  </si>
  <si>
    <t xml:space="preserve">TH/DT BTC </t>
  </si>
  <si>
    <t>Tổng số</t>
  </si>
  <si>
    <t>A. Tổng thu cân đối ngân sách</t>
  </si>
  <si>
    <t>1. Các khoản thu được hưởng  theo phân cấp</t>
  </si>
  <si>
    <t>Các khoản thu được hưởng 100%</t>
  </si>
  <si>
    <t>Các khoản thu theo tỷ lệ phân chia</t>
  </si>
  <si>
    <t xml:space="preserve">2. Thu kết dư </t>
  </si>
  <si>
    <t>3. Thu chuyển nguồn</t>
  </si>
  <si>
    <t xml:space="preserve">4. Thu viện trợ </t>
  </si>
  <si>
    <t>5. Các khoản thu huy động đóng góp</t>
  </si>
  <si>
    <t>6. Thu từ ngân sách cấp dưới nộp lên</t>
  </si>
  <si>
    <t xml:space="preserve">7. Thu bổ sung từ ngân sách TW </t>
  </si>
  <si>
    <t>Bổ sung cân đối</t>
  </si>
  <si>
    <t>Bổ sung có mục tiêu</t>
  </si>
  <si>
    <t>- Bội thu ngân sách</t>
  </si>
  <si>
    <t>B. Thu vay</t>
  </si>
  <si>
    <t>Đơn vị tính: triệu đồng</t>
  </si>
  <si>
    <t>STT</t>
  </si>
  <si>
    <t>CHỈ TIÊU</t>
  </si>
  <si>
    <t>DT 2018</t>
  </si>
  <si>
    <t>TH cùng kỳ năm trước</t>
  </si>
  <si>
    <t>A</t>
  </si>
  <si>
    <t>I</t>
  </si>
  <si>
    <t>Chi đầu tư phát triển</t>
  </si>
  <si>
    <t>Chi Giáo dục - đào tạo và dạy nghề</t>
  </si>
  <si>
    <t>Chi Khoa học và công nghệ</t>
  </si>
  <si>
    <t>Chi đầu tư phát triển khác</t>
  </si>
  <si>
    <t>II</t>
  </si>
  <si>
    <t>III</t>
  </si>
  <si>
    <t>Chi thường xuyên</t>
  </si>
  <si>
    <t>IV</t>
  </si>
  <si>
    <t>Chi tạo nguồn cải cách tiền lương</t>
  </si>
  <si>
    <t>V</t>
  </si>
  <si>
    <t>Chi bổ sung quỹ dự trữ tài chính</t>
  </si>
  <si>
    <t>VI</t>
  </si>
  <si>
    <t>B</t>
  </si>
  <si>
    <t>TH 2017</t>
  </si>
  <si>
    <t>Năm 2018</t>
  </si>
  <si>
    <t>ƯTH/DT BTC</t>
  </si>
  <si>
    <t>ƯTH/DT ĐP</t>
  </si>
  <si>
    <t>8</t>
  </si>
  <si>
    <t>9</t>
  </si>
  <si>
    <t>TH/ Năm trước</t>
  </si>
  <si>
    <t>12</t>
  </si>
  <si>
    <t>VII</t>
  </si>
  <si>
    <t>Nội dung/đơn vị</t>
  </si>
  <si>
    <t>Số tiền</t>
  </si>
  <si>
    <t>Ghi chú</t>
  </si>
  <si>
    <t>Tổng cộng</t>
  </si>
  <si>
    <t>Sở Lao động -Thương binh và Xã hội</t>
  </si>
  <si>
    <t>Thanh tra tỉnh Đắk Nông</t>
  </si>
  <si>
    <t>Sở Tài nguyên và Môi trường</t>
  </si>
  <si>
    <t>Sở Tài chính</t>
  </si>
  <si>
    <t>Sở Thông tin và Truyền thông</t>
  </si>
  <si>
    <t>Sở Văn hóa thể thao và Du lịch</t>
  </si>
  <si>
    <t>Sở Ngoại vụ</t>
  </si>
  <si>
    <t>Sở GD &amp; ĐT tỉnh Đắk Nông</t>
  </si>
  <si>
    <t>Sở Nông nghiệp và Phát triển nông thôn</t>
  </si>
  <si>
    <t>Văn phòng Hội đồng nhân dân tỉnh Đắk Nông</t>
  </si>
  <si>
    <t>Sở Tư pháp</t>
  </si>
  <si>
    <t>Sở Kế hoạch và Đầu tư</t>
  </si>
  <si>
    <t>Đoàn TNCS Hồ Chí Minh</t>
  </si>
  <si>
    <t>Hội Cựu Thanh niên xung phong</t>
  </si>
  <si>
    <t>Văn phòng Ủy ban nhân dân tỉnh</t>
  </si>
  <si>
    <t>Hội liên hiệp phụ nữ tỉnh</t>
  </si>
  <si>
    <t xml:space="preserve">Hội nông dân </t>
  </si>
  <si>
    <t>Sở Công thương</t>
  </si>
  <si>
    <t>Hội Nhà báo</t>
  </si>
  <si>
    <t xml:space="preserve">Hội Văn học nghệ thuật </t>
  </si>
  <si>
    <t>Sở Y tế</t>
  </si>
  <si>
    <t>Kinh phí được giao tự chủ của các đơn vị sự nghiệp công lập và các cơ quan nhà nước; các khoản viện trợ không hoàn lại đã xác định cụ thể nhiệm vụ chi</t>
  </si>
  <si>
    <t>Sở Nội vụ</t>
  </si>
  <si>
    <t>Sở GTVT tỉnh Đăk Nông</t>
  </si>
  <si>
    <t>Văn phòng Uỷ ban nhân dân tỉnh Đắk Nông.</t>
  </si>
  <si>
    <t>Sở Văn hoá thể thao và du lịch</t>
  </si>
  <si>
    <t>Sở Kế hoạch và đầu tư tỉnh Đắk Nông</t>
  </si>
  <si>
    <t>Sở Khoa học &amp; công nghệ tỉnh Đăk Nông</t>
  </si>
  <si>
    <t>Sở Công thương tỉnh Đăk Nông</t>
  </si>
  <si>
    <t xml:space="preserve"> Sở Nông nghiệp và PTNT tỉnh Đắk Nông.</t>
  </si>
  <si>
    <t>Sở Y tế tỉnh Đắk Nông</t>
  </si>
  <si>
    <t>BQL Các khu công nghiệp tỉnh Đắk Nông.</t>
  </si>
  <si>
    <t>Đài Phát thanh – Truyền hình tỉnh Đắk Nông.</t>
  </si>
  <si>
    <t>Các khoản dự toán được cấp có thẩm quyền bổ sung sau ngày 30 tháng 9 năm thực hiện dự toán, không bao gồm các khoản bổ sung do các đơn vị dự toán cấp trên điều chỉnh dự toán đã giao của các đơn vị dự toán trực thuộc</t>
  </si>
  <si>
    <t>Sở Nội vụ tỉnh Đăk Nông</t>
  </si>
  <si>
    <t>Sở Tài nguyên &amp; môi trường tỉnh Đăk Nông</t>
  </si>
  <si>
    <t>Sở Thông tin &amp; truyền thông tỉnh Đăk Nông</t>
  </si>
  <si>
    <t>Văn Phòng Hội đồng nhân dân tỉnh Đắk Nông.</t>
  </si>
  <si>
    <t>BQL rừng phòng hộ Đăk RMăng</t>
  </si>
  <si>
    <t>Sở Kế hoạch và Đầu tư tỉnh Đắk Nông</t>
  </si>
  <si>
    <t xml:space="preserve">Ban dân tộc tỉnh </t>
  </si>
  <si>
    <t>Sở Văn hoá Thể thao và Du lịch</t>
  </si>
  <si>
    <t>Khu bảo tồn thiên nhiên Tà Đùng</t>
  </si>
  <si>
    <t>Kinh phí nghiên cứu khoa học bố trí cho các đề tài, dự án nghiên cứu khoa học được cấp có thẩm quyền quyết định đang trong thời gian thực hiện</t>
  </si>
  <si>
    <t>Dự án</t>
  </si>
  <si>
    <t>Chủ đầu tư</t>
  </si>
  <si>
    <t>TỔNG CỘNG</t>
  </si>
  <si>
    <t>Công an tỉnh</t>
  </si>
  <si>
    <t>Hệ thống hạ tầng kỹ thuật khu đô thị mới Đắk Nia, đô thị Gia Nghĩa, tỉnh Đắk Nông</t>
  </si>
  <si>
    <t>Doanh trại cơ quan quân sự thị xã Gia Nghĩa</t>
  </si>
  <si>
    <t>BCH quân sự thị xã Gia Nghĩa</t>
  </si>
  <si>
    <t>Hỗ trợ tiền thuê nhà cho các hộ dân bị thu hồi đất thuộc dự án Trụ sở làm việc Công an tỉnh, Phòng CSPCCC, Phòng CSGT Công an tỉnh</t>
  </si>
  <si>
    <t>Sở Giáo dục và Đào tạo tỉnh Đắk Nông</t>
  </si>
  <si>
    <t>Trường THCS Nguyễn Tất thành, thị trấn Gia Nghĩa</t>
  </si>
  <si>
    <t>UBND thị xã Gia Nghĩa</t>
  </si>
  <si>
    <t>Trường THPT chuyên tỉnh Đắk Nông (giai đoạn 2)</t>
  </si>
  <si>
    <t>Trung tâm giáo dục thường xuyên huyện Tuy Đức</t>
  </si>
  <si>
    <t>Ban quản lý các dự án huyện Tuy Đức</t>
  </si>
  <si>
    <t>Văn phòng Tỉnh ủy Đắk Nông</t>
  </si>
  <si>
    <t>Trung tâm quan trắc Tài nguyên và Môi trường tỉnh Đắk Nông</t>
  </si>
  <si>
    <t>Ban quản lý các dự án huyện Cư Jút</t>
  </si>
  <si>
    <t>Trạm y tế xã Quảng Trực</t>
  </si>
  <si>
    <t>UBND huyện Krông Nô</t>
  </si>
  <si>
    <t>Đường vành đai 2, đoạn từ Trạm Y tế phường Nghĩa Phú đến cuối đường Lê Hồng Phong (Giai đoạn 1)</t>
  </si>
  <si>
    <t>Điều chỉnh, mở rộng đường Lê Lai, thị xã Gia Nghĩa</t>
  </si>
  <si>
    <t>Ban quản lý dự án huyện Krông Nô</t>
  </si>
  <si>
    <t>Trung tâm bảo trợ xã hội tỉnh Đắk Nông</t>
  </si>
  <si>
    <t>Sở Lao động Thương binh và xã hội</t>
  </si>
  <si>
    <t xml:space="preserve">Trung tâm bảo trợ xã hội Nhà may mắn </t>
  </si>
  <si>
    <t>Trung tâm phát triển quỹ đất huyện Krông Nô</t>
  </si>
  <si>
    <t>UBND huyện Tuy Đức</t>
  </si>
  <si>
    <t>Dự án Hỗ trợ phát triển  khu vực biên giới - Tiểu dự án tỉnh Đắk Nông</t>
  </si>
  <si>
    <t>Xử lý chất thải rắn y tế và hệ thống y tế và hệ thống xử lý nước thải Bệnh viện đa khoa huyện Đắk R'Lấp thuộc dự án Hỗ trợ xử lý chất thải bệnh viện</t>
  </si>
  <si>
    <t>Sửa chữa và Nâng cao an toàn đập (WB8), tỉnh Đắk Nông</t>
  </si>
  <si>
    <t>Ban quản lý tiểu dự án sửa chữa và nâng cao an toàn đập (WB8)</t>
  </si>
  <si>
    <t>Dự án chuyển đổi nông nghiệp bền vững tại Việt Nam (dự án VNSat) tỉnh Đắk Nông</t>
  </si>
  <si>
    <t>Sở Nông nghiệp và Phát triển nông thôn tỉnh Đắk Nông</t>
  </si>
  <si>
    <t>Đầu tư xây dựng tường rào, cổng, nhà bảo vệ và đường vào Trụ sở Tỉnh đoàn Đắk Nông và Trung tâm thanh thiếu nhi tỉnh</t>
  </si>
  <si>
    <t xml:space="preserve">Đoàn thanh niên cộng sản Hồ Chí Minh tỉnh Đắk Nông  </t>
  </si>
  <si>
    <t>Đường hầm Sở chỉ huy cơ bản huyện Tuy Đức</t>
  </si>
  <si>
    <t>Đường Tô Hiến Thành (kéo dài) nối khu Trung tâm thị xã Gia Nghĩa đến đường Quang Trung</t>
  </si>
  <si>
    <t>Trường THPT Lê Quý Đôn; Hạng mục: 04 phòng học và hạ tầng kỹ thuật</t>
  </si>
  <si>
    <t>Hạ tầng kỹ thuật thiết yếu Khu nông nghiệp ứng dụng công nghệ cao</t>
  </si>
  <si>
    <t>Ban quản lý dự án đầu tư xây dựng các công trình nông nghiệp và phát triển nông thôn tỉnh Đắk Nông</t>
  </si>
  <si>
    <t xml:space="preserve">Trường THCS Hoàng Văn Thụ, xã Quảng Sơn, huyện Đắk G'Long </t>
  </si>
  <si>
    <t>Ban quản lý dự án huyện Đắk G'Long</t>
  </si>
  <si>
    <t>Trường THCS Nguyễn Du, xã Quảng Khê, huyện Đắk G'Long (Giai đoạn 1)</t>
  </si>
  <si>
    <t>Trụ sở làm việc Sở Ngoại vụ tỉnh Đắk Nông</t>
  </si>
  <si>
    <t>Bảo tàng tỉnh</t>
  </si>
  <si>
    <t>Hạ tầng kỹ thuật khu dân cư 23ha thuộc quy hoạch Đông Nam, thị xã Gia Nghĩa</t>
  </si>
  <si>
    <t xml:space="preserve">Trường Chính trị tỉnh (giai đoạn 1) </t>
  </si>
  <si>
    <t>Trường Chính trị tỉnh</t>
  </si>
  <si>
    <t xml:space="preserve">Trường Chính trị tỉnh Đắk Nông (giai đoạn 2) </t>
  </si>
  <si>
    <t>Trường chính trị tỉnh Đắk Nông</t>
  </si>
  <si>
    <t>TT đo đạc và tư vấn TN-MT</t>
  </si>
  <si>
    <t>Phương án bồi thường, hỗ trợ và tái định cư (bổ sung), công trình: Xây dựng Khu tái định cư số 3 Sùng Đức</t>
  </si>
  <si>
    <t>Trung tâm bồi dưỡng chính trị huyện Đăk glong</t>
  </si>
  <si>
    <t>UBND huyện Đăk Glong</t>
  </si>
  <si>
    <t>UBND huyện Đắk G'long</t>
  </si>
  <si>
    <t>UBND huyện Đắk R'Lấp</t>
  </si>
  <si>
    <t>Trường THPT Nguyễn Đình chiểu, xã Đắk Ru, huyện Đắk R'lấp (giai đoạn 1)</t>
  </si>
  <si>
    <t>Đường Hùng vương giai đoạn 2( từ ngã ba đường Hùng Vương - Chu văn An đến cầu Đăk Nông)</t>
  </si>
  <si>
    <t>Đường vào mỏ đá 739 (đoạn vào trung tâm hành chính phường Nghĩa Phú)</t>
  </si>
  <si>
    <t>Đường Võ Thị Sáu, thị xã Gia Nghĩa</t>
  </si>
  <si>
    <t>Ứng dụng công nghệ thông tin trong các cơ quan Đảng tỉnh Đắk Nông giai đoạn 2016-2020</t>
  </si>
  <si>
    <t>Trường TH Nguyễn Bá Ngọc (nhà làm việc tạm HDND và UBND thị xã Gia Nghĩa)</t>
  </si>
  <si>
    <t>Sở Y tế tỉnh Đăk Nông</t>
  </si>
  <si>
    <t>Xử lý chất thải rắn y tế Bệnh viện đa khoa huyện Cư Jut thuộc dự án Hỗ trợ xử lý chất thải bệnh viện</t>
  </si>
  <si>
    <t>Xử lý chất thải rắn y tế Bệnh viện đa khoa huyện Đắk Song thuộc dự án Hỗ trợ xử lý chất thải bệnh viện</t>
  </si>
  <si>
    <t>Xử lý chất thải rắn y tế Bệnh viện đa khoa tỉnh Đắk Nông, thuộc dự án Hỗ trợ xử lý chất thải bệnh viện</t>
  </si>
  <si>
    <t>Xử lý chất thải rắn y tế Bệnh viện đa khoa huyện Tuy Đức, thuộc dự án Hỗ trợ xử lý chất thải bệnh viện</t>
  </si>
  <si>
    <t>Xử lý chất thải rắn y tế Bệnh viện đa khoa huyện Đắk Mil, thuộc dự án Hỗ trợ xử lý chất thải bệnh viện</t>
  </si>
  <si>
    <t>Xử lý chất thải rắn y tế Bệnh viện đa khoa huyện Đắk G'Long, thuộc dự án Hỗ trợ xử lý chất thải bệnh viện</t>
  </si>
  <si>
    <t>Xử lý chất thải rắn y tế Bệnh viện đa khoa huyện Krông Nô, thuộc dự án Hỗ trợ xử lý chất thải bệnh viện</t>
  </si>
  <si>
    <t>Sửa chữa nâng cấp cụm công trình thủy lợi Cư Jut thuộc dự án phát triển cơ sở hạ tầng nông thôn phục vụ sản xuất cho các tỉnh Tây Nguyên</t>
  </si>
  <si>
    <t>Ban QLDA phát triển cơ sở hạ tầng nông thôn phục vụ sản xuất cho các tỉnh Tây Nguyên - Sở Nông nghiệp và phát triển nông thôn</t>
  </si>
  <si>
    <t>Đường giao thông từ đồn Biên phòng 765 đi thôn Thuận Nghĩa, xã Thuận Hạnh, huyện Đắk Song</t>
  </si>
  <si>
    <t>Trường Cao đẳng Cộng đồng (giai đoạn 1)</t>
  </si>
  <si>
    <t>Ban quản lý dự án đầu tư xây dựng các công trình dân dụng và công nghiệp tỉnh</t>
  </si>
  <si>
    <t>Cơ sở hạ tầng kỹ thuật bên trong và bên ngoài hàng rào Khu công nghiệp Nhân Cơ</t>
  </si>
  <si>
    <t>Dự án cấp điện nông thôn từ lưới điện Quốc gia tỉnh Đắk Nông, giai đoạn 2014-2020</t>
  </si>
  <si>
    <t xml:space="preserve"> Hệ thống hạ tầng kỹ thuật TT hành chính Thị xã  Gia Nghĩa </t>
  </si>
  <si>
    <t>Đường Đạo Nghĩa - Quảng Khê (giai đoạn 1)</t>
  </si>
  <si>
    <t>Ban quản lý dự án đầu tư xây dựng các công trình giao thông tỉnh</t>
  </si>
  <si>
    <t>Phát triển đô thị vừa và nhỏ khu vực Miền Trung -tiểu dự án Đắk Nông</t>
  </si>
  <si>
    <t>BQL tiểu dự án phát triển hạ tầng KT đô thị Đắk Nông</t>
  </si>
  <si>
    <t>Đài phát thanh truyền hình tỉnh</t>
  </si>
  <si>
    <t>TSLV Huyện uỷ Tuy Đức</t>
  </si>
  <si>
    <t>Huyện uỷ Tuy Đức</t>
  </si>
  <si>
    <t xml:space="preserve"> Nhà in tỉnh Đăk Nông </t>
  </si>
  <si>
    <t>Hệ thống cấp nước sinh hoạt Thiền viện Đạo Nguyên thuộc Khu du lịch sinh thái, lịch sử Nâm Nung</t>
  </si>
  <si>
    <t>Hệ thống cấp điện thuộc dự án Quy hoạch khu du lịch sinh thái, văn hóa, lịch sử Nâm Nung, xã Nâm Njang, huyện Đắk Song</t>
  </si>
  <si>
    <t>Trụ Sở làm việc Đoàn ca múa nhạc dân tộc tỉnh Đăk Nông</t>
  </si>
  <si>
    <t xml:space="preserve"> Đường Đăm B'ri và các trục giao thông khu số 5, Sùng Đức </t>
  </si>
  <si>
    <t xml:space="preserve">Trường Chính trị tỉnh </t>
  </si>
  <si>
    <t>Hỗ trợ sung tiền thuê nhà cho các hộ gia đình, cá nhân trong dự án xây dựng trường chuyên PTTH tỉnh</t>
  </si>
  <si>
    <t>Hỗ trợ dự án nhà in tỉnh Đăk nông</t>
  </si>
  <si>
    <t>GPMB XD bến xe tỉnh và đường nối 2 khu TT (giai đoạn 2) và nút GT Đăm Bri thuộc khu 131,5 ha Sùng Đức</t>
  </si>
  <si>
    <t>Đền bù GPMB xây dựng đường Đăm Bri mở rộng</t>
  </si>
  <si>
    <t>Đền bù GPMB xây dựng dự án khu dân cư 131,5ha  Sùng Đức (QĐ 1320)</t>
  </si>
  <si>
    <t>Bồi thường GPMB Dự án khu dân cư 131,5ha Sùng Đức Thị xã Gia Nghĩa (Theo QĐ số 670/QĐ-UBND ngày 26/05/2008</t>
  </si>
  <si>
    <t>Xây dựng bến xe tỉnh; đường nối 2 trung tâm (giai đoạn 2) và nút giao đường Đăm Bri thu khu 131,5ha Sung Đức</t>
  </si>
  <si>
    <t>Bồi thường và hỗ trợ tái định cư đường Đăm B'ri mở rộng (bổ sung)</t>
  </si>
  <si>
    <t>TSLV Khối Dân vận - Mặt trận huyện Tuy Đức</t>
  </si>
  <si>
    <t>UBMTTQ huyện Tuy Đức</t>
  </si>
  <si>
    <t>UBND H. Đắk Glong</t>
  </si>
  <si>
    <t>Đường GT liên xã Quảng Khê -Đăk Ha</t>
  </si>
  <si>
    <t>Thuỷ lợi xã Đăk Ngo thuộc Dự án ổn định dân di cư tự do tại tiểu khu 1541 xã Đăk Ngo</t>
  </si>
  <si>
    <t>Đường trục chính trung tâm huyện Tuy Đức (giai đọan 1)</t>
  </si>
  <si>
    <t>Đường vào xã Nhân Đạo, huyện Đắk R'lấp</t>
  </si>
  <si>
    <t>Nâng cấp tỉnh lộ 5, đoạn từ trung tâm xã Nghĩa Thắng đến trung tâm xã Đạo Nghĩa, huyện Đắk R'Lấp</t>
  </si>
  <si>
    <t>UBND huyện Đắk R'lấp</t>
  </si>
  <si>
    <t>Đường vành đai phía Tây Nam, huyện Đắk Song</t>
  </si>
  <si>
    <t>UBND huyện Đắk Song</t>
  </si>
  <si>
    <t>Trường THCS Trần Phú (di dời xây dựng dự án Trục đường Bắc- Nam)</t>
  </si>
  <si>
    <t>Trường THCS Nguyễn Bình khiêm (giai đoạn 2)</t>
  </si>
  <si>
    <t>TSLV HĐND-UBND phường Nghĩa Tân</t>
  </si>
  <si>
    <t>Hạ tầng công viên Hồ Thiên Nga, phường Nghĩa Thành, thị xã Gia Nghĩa</t>
  </si>
  <si>
    <t>Đường Nơ Trang Lơng, thị xã Gia Nghĩa</t>
  </si>
  <si>
    <t>Đường Lý Thái Tổ đến khu tái định cư B (Giai đoạn 1), đồi Đắk Nur, phường Nghĩa Đức, thị xã Gia Nghĩa</t>
  </si>
  <si>
    <t>Ổn định dân di cư tự do xã Quảng Thành, thị xã Gia Nghĩa</t>
  </si>
  <si>
    <t>Đường giao thông từ Quốc lộ 28 vào Khu du lịch sinh thái, văn hóa kết hợp công viên vui chơi giải trí Liêng Nung</t>
  </si>
  <si>
    <t>Đường tổ dân phố 2 phường Nghĩa Tân (đoạn từ đường Quang Trung đến đường Trần Hưng Đạo)</t>
  </si>
  <si>
    <t>7374403</t>
  </si>
  <si>
    <t>Trạm y tế phường Nghĩa Tân</t>
  </si>
  <si>
    <t xml:space="preserve">DA Khu tái định cư B- Gia đoạn 1 - Thuộc DA cụm công trình thủy lợi Gia Nghĩa </t>
  </si>
  <si>
    <t>Đường Bắc - Nam giai đoạn 2</t>
  </si>
  <si>
    <t>Cơ sở hạ tầng bên trong và bên ngoài hàng rào Khu Công nghiệp Nhân Cơ</t>
  </si>
  <si>
    <t>Vốn chương trình mục tiêu quốc gia (mã nguồn 43)</t>
  </si>
  <si>
    <t>-</t>
  </si>
  <si>
    <t>Đường GT liên xã Đắk Som - Đắk RMăng</t>
  </si>
  <si>
    <t>C</t>
  </si>
  <si>
    <t>Đài Phát thanh Truyền hình tỉnh</t>
  </si>
  <si>
    <t>UBND huyện Cư Jut</t>
  </si>
  <si>
    <t>UBND huyện Đắk Mil</t>
  </si>
  <si>
    <t>D</t>
  </si>
  <si>
    <t>Đường giao thông Quốc lộ 28 vào Khu du lịch sinh thái, văn hóa kết hợp công viên vui chơi giải trí Liêng Nung</t>
  </si>
  <si>
    <t>Chi cục kiểm lâm tỉnh Đắk Nông</t>
  </si>
  <si>
    <t>Ban quản lý dự án xây dựng huyện Đắk R'lấp</t>
  </si>
  <si>
    <t>Ban quản lý dự án huyện Tuy Đức</t>
  </si>
  <si>
    <t>Đơn vị tính: Đồng</t>
  </si>
  <si>
    <t>Biểu số 02</t>
  </si>
  <si>
    <t>Huyện Krông Nô</t>
  </si>
  <si>
    <t>Thị xã Gia Nghĩa</t>
  </si>
  <si>
    <t>Huyện Tuy Đức</t>
  </si>
  <si>
    <t>Krông Nô</t>
  </si>
  <si>
    <t>Đắk Song</t>
  </si>
  <si>
    <t>Đắk Glong</t>
  </si>
  <si>
    <t>Tuy Đức</t>
  </si>
  <si>
    <t>Đắk Mil</t>
  </si>
  <si>
    <t>Số đã phân bổ</t>
  </si>
  <si>
    <t>Còn lại</t>
  </si>
  <si>
    <t>Biểu số 06</t>
  </si>
  <si>
    <t>Số QĐ</t>
  </si>
  <si>
    <t>Nội dung</t>
  </si>
  <si>
    <t>Dự toán</t>
  </si>
  <si>
    <t>TỔNG HỢP TRUNG ƯƠNG BỔ SUNG CÓ MỤC TIÊU PHÁT SINH TRONG NĂM 2018</t>
  </si>
  <si>
    <t>Đơn vị tính: đồng</t>
  </si>
  <si>
    <t>Biểu số 03b</t>
  </si>
  <si>
    <t>Biểu số 05</t>
  </si>
  <si>
    <t>Trong đó:</t>
  </si>
  <si>
    <t xml:space="preserve">SỐ LIỆU THU NGÂN SÁCH NHÀ NƯỚC </t>
  </si>
  <si>
    <t>I. THU NỘI ĐỊA</t>
  </si>
  <si>
    <t>SỐ LIỆU CHI NGÂN SÁCH ĐỊA PHƯƠNG</t>
  </si>
  <si>
    <t>VIII</t>
  </si>
  <si>
    <t>CHI NGÂN SÁCH ĐỊA PHƯƠNG</t>
  </si>
  <si>
    <t>Nguồn thực hiện chính sách tiền lương, phụ cấp, trợ cấp và các khoản tính theo tiền lương cơ sở, bảo trợ xã hội</t>
  </si>
  <si>
    <t>TỔNG THU NSNN TRÊN ĐỊA BÀN (I+II+III)</t>
  </si>
  <si>
    <t>Chi đầu tư và hỗ trợ vốn cho các doanh nghiệp hoạt động công ích</t>
  </si>
  <si>
    <t xml:space="preserve">Chi đầu tư phát triển cho CT, Dự án </t>
  </si>
  <si>
    <t>Chi trả lãi vay theo quy định</t>
  </si>
  <si>
    <t>Biểu số 04</t>
  </si>
  <si>
    <t>TH 2018</t>
  </si>
  <si>
    <t>DT 2019 ĐP giao</t>
  </si>
  <si>
    <t>Năm 2019</t>
  </si>
  <si>
    <t xml:space="preserve">      -Thuế thu nhập doanh nghiệp</t>
  </si>
  <si>
    <t>4. Thu từ khu vực kinh tế ngoài quốc doanh</t>
  </si>
  <si>
    <t>1</t>
  </si>
  <si>
    <t>DT 2019</t>
  </si>
  <si>
    <t>CHI TRẢ NỢ GỐC</t>
  </si>
  <si>
    <t>TỔNG MỨC VAY CỦA NGÂN SÁCH ĐỊA PHƯƠNG</t>
  </si>
  <si>
    <t>TH 2018/ DT 2018</t>
  </si>
  <si>
    <t>ƯTH/cùng kỳ năm trước</t>
  </si>
  <si>
    <t>BÁO CÁO TÌNH HÌNH SỬ DỤNG DỰ PHÒNG NGÂN SÁCH CẤP TỈNH NĂM 2018</t>
  </si>
  <si>
    <t>Ngày QĐ</t>
  </si>
  <si>
    <t>Đơn vị</t>
  </si>
  <si>
    <t xml:space="preserve">Nội dung </t>
  </si>
  <si>
    <t>TỔNG NGUỒN</t>
  </si>
  <si>
    <t>1971/QĐ-UBND</t>
  </si>
  <si>
    <t>Dự toán đầu năm</t>
  </si>
  <si>
    <t>TỔNG SỐ PHÂN BỔ</t>
  </si>
  <si>
    <t>476/QĐ-UBND</t>
  </si>
  <si>
    <t>480/QĐ-UBND</t>
  </si>
  <si>
    <t>Hỗ trợ sửa chữa, nâng cấp hệ thống tường rào bao quanh trụ sở Công an tỉnh</t>
  </si>
  <si>
    <t>Hỗ trợ kinh phí lắp đặt hệ thống xử lý nước thải, chất thải y tế tại Bệnh xá Công an tỉnh</t>
  </si>
  <si>
    <t>Bộ CHQS tỉnh</t>
  </si>
  <si>
    <t>Hỗ trợ xây dựng công trình Hầm họp trung tâm tại khu sơ tán (phần còn thiếu so với dự toán được phê duyệt)</t>
  </si>
  <si>
    <t>Bộ CH BĐBP tỉnh</t>
  </si>
  <si>
    <t>Hỗ trợ kinh phí mua sắm trang thiết bị phục vụ công tác kết nối thông tin với các đơn vị, cơ quan địa phương phục vụ công tác quốc phòng</t>
  </si>
  <si>
    <t>Trường Quân sự</t>
  </si>
  <si>
    <t>Hỗ trợ kinh phí sửa chữa đường điện, hệ thống nước sinh hoạt của nhà trường phục vụ công tác đào tạo, huấn luyện.</t>
  </si>
  <si>
    <t>Hỗ trợ sửa xe Uoat để phục vụ công tác kiểm tra thao trường huấn luyện</t>
  </si>
  <si>
    <t>Hỗ trợ kinh phí mua sắm trang thiết bị phục vụ công tác kết nối thông tin với các đơn vị, cơ quan địa phương phục vụ công tác đào tạo, huấn luyện quốc phòng của địa phương</t>
  </si>
  <si>
    <t>1892/QĐ-UBND</t>
  </si>
  <si>
    <t>Huyện Đắk Glong</t>
  </si>
  <si>
    <t>Hỗ trợ sửa chữa cải tạo đồn Công an xã Quảng Sơn và thực hiện một số nhiệm vụ an ninh trật tự trên địa bàn huyện</t>
  </si>
  <si>
    <t>1923/QĐ-UBND</t>
  </si>
  <si>
    <t>Huyện Đắk Lấp</t>
  </si>
  <si>
    <t>Hỗ trợ cho ngân sách huyện để khắc phục công trình bị hư hỏng do thiên tai gây ra</t>
  </si>
  <si>
    <t>2211/QĐ-UBND</t>
  </si>
  <si>
    <t>Cty thủy lợi</t>
  </si>
  <si>
    <t>2218/QĐ-UBND</t>
  </si>
  <si>
    <t>Bộ chỉ huy Quân sự tỉnh</t>
  </si>
  <si>
    <t>Huyện Cư jut</t>
  </si>
  <si>
    <t>2223/QĐ-UBND</t>
  </si>
  <si>
    <t>Khối huyện</t>
  </si>
  <si>
    <t>Cư Jút</t>
  </si>
  <si>
    <t>Đắk Rlấp</t>
  </si>
  <si>
    <t>Gia Nghĩa</t>
  </si>
  <si>
    <t>Tổng nguồn</t>
  </si>
  <si>
    <t>Tổng sử dung</t>
  </si>
  <si>
    <t>Số 50% để lại theo quy định</t>
  </si>
  <si>
    <t>Ghi chú: trong đó để lại 50% dự phòng theo Chỉ thị số 22/CT-TTg của Thủ tướng Chính phủ</t>
  </si>
  <si>
    <t>Trung tâm kiểm soát bệnh tật tỉnh Đắk Nông</t>
  </si>
  <si>
    <t>b</t>
  </si>
  <si>
    <t>Bệnh viện đa khoa tỉnh Đắk Nông</t>
  </si>
  <si>
    <t>a</t>
  </si>
  <si>
    <t xml:space="preserve">Kinh phí thực hiện Chương trình hỗ trợ chính sách ngành y tế giai đoạn 2 (Thực hiện ghi thu - ghi chi theo tiến độ giải ngân và trong phạm vi dự toán giao) </t>
  </si>
  <si>
    <t xml:space="preserve"> -</t>
  </si>
  <si>
    <t>Chi mua sắm trang thiết bị hợp đồng ký trước ngày 31/12/2018</t>
  </si>
  <si>
    <t>Hỗ trợ kinh phí triển khai dự án hệ thống kết nối mạng trực tuyến các phiên tòa xét xử</t>
  </si>
  <si>
    <t>Tòa án nhân dân tỉnh</t>
  </si>
  <si>
    <t>Kinh phí lắp đặt công trình xử lý và cấp nước sinh hoạt cho Tiểu đoàn 301/e994 khi di chuyển về vị trí mới tại xã Quảng Sơn</t>
  </si>
  <si>
    <t>Bộ Chỉ huy quân sự tỉnh</t>
  </si>
  <si>
    <t>Hỗ trợ kinh phí lắp đặt hệ thống xử lý nước thải, chất thải y tế tại Bệnh xã Công an tỉnh</t>
  </si>
  <si>
    <t>Công an tỉnh Đắk Nông</t>
  </si>
  <si>
    <t>Kinh phí hoạt động thường xuyên  </t>
  </si>
  <si>
    <t xml:space="preserve">Kinh phí mua sắm trang thiết bị ban đầu </t>
  </si>
  <si>
    <t>Trường Cao đẳng cộng đồng</t>
  </si>
  <si>
    <t>Kinh phí cổ phần hóa doanh nghiệp</t>
  </si>
  <si>
    <t>Kinh phí thanh toán khối lượng đã hoàn thành khi lập quy hoạch phát triển thương mại tỉnh Đắk Nông đến năm 2020 và định hướng đến năm 2030</t>
  </si>
  <si>
    <t>Kinh phí thực hiện Nghị định 116/2010/NĐ-CP (Trung tâm y tế huyện Tuy Đức)</t>
  </si>
  <si>
    <t>Kinh phí Chương trình hỗ trợ chính sách ngành ytế giai đoạn 2 (Thực hiện ghi thu - ghi chi theo tiến độ giải ngân và trong phạm vi dự toán giao)</t>
  </si>
  <si>
    <t>Kinh phí thuê tư vấn xây dựng đề án "bảo tồn và phát triển vùng dược liệu tỉnh Đắk Nông đến 2030"</t>
  </si>
  <si>
    <t>Kinh phí cải tạo sữa chữa trụ sở làm việc sở Y tế</t>
  </si>
  <si>
    <t>Mua sắm trang thiết bị Y tế cho BVĐK tuyến huyện</t>
  </si>
  <si>
    <t>Nâng cấp, sửa chữa hệ thống thu gom chất thải nguy hại cho các BVĐK tuyến huyện</t>
  </si>
  <si>
    <t xml:space="preserve">Bệnh án điện tử cho BVĐK tỉnh và BVĐK Đắk R'Lấp </t>
  </si>
  <si>
    <t>Đầu tư phần mềm quản lý bệnh viện và thiết bị tin học BVĐK tỉnh và BVĐK huyện Đắk Song</t>
  </si>
  <si>
    <t>Đầu tư bổ sung hệ thống camera theo dõi và giám sát cho bệnh viện đa khoa tỉnh, huyện</t>
  </si>
  <si>
    <t>Mua sắm máy phẫu thuật phaco</t>
  </si>
  <si>
    <t>Mua sắm hệ thống phẫu thuật nội soi phục vụ chương trình hợp tác</t>
  </si>
  <si>
    <t>Mua sắm 10 máy chạy thận nhân tạo cho BVĐK</t>
  </si>
  <si>
    <t>Mua, lắp đặt hệ thống lọc nước tinh khiết và hệ thống ống dẫn nhằm phục vụ bệnh nhân tại bệnh viện đa khoa tỉnh</t>
  </si>
  <si>
    <t>Kinh phí xây dựng hệ thống xử lý chất thải lỏng cho 20/71 trạm y tế xã, phường thị trấn</t>
  </si>
  <si>
    <t>Kinh phí nâng cấp hệ thống thu gom nước thải, chống thấm và thay thế một số cửa các khu vực điều trị bệnh viện đa khoa tỉnh Đắk Nông phục vụ chương trình hợp tác sở Y tế</t>
  </si>
  <si>
    <t>Đoàn ca múa dân tộc: Sản xuất MV ca nhạc</t>
  </si>
  <si>
    <t>Hội thảo văn hóa thổ cẩm</t>
  </si>
  <si>
    <t>Kinh phí thực hiện đề tài lịch sử Mặt trận Tổ quốc giai đoạn 1930-2015</t>
  </si>
  <si>
    <t>Ủy ban mặt trận Tổ quốc</t>
  </si>
  <si>
    <t>Sữa chữa trụ sở Sở Tư pháp</t>
  </si>
  <si>
    <t>Chương trình Đắk Nông Mùa Bơ chín năm 2018</t>
  </si>
  <si>
    <t>Hội nghị xúc tiến đầu tư tỉnh Đắk Nông</t>
  </si>
  <si>
    <t>Trường THPT Lê Quý Đôn: Kinh phí thực hiện Nghị định 116/2010/NĐ-CP đo điều chỉnh địa bàn vùng kinh tế - xã hội đặc biệt khó khăn năm 2018 theo Quyết định của Thủ tướng Chính phủ</t>
  </si>
  <si>
    <t>c</t>
  </si>
  <si>
    <t>Kinh phí Chương trình mục tiêu giáo dục vùng núi, vùng dân tộc thiểu số, vùng khó khăn giai đoạn 2016-2020</t>
  </si>
  <si>
    <t>Kinh phí cải tạo, sữa chữa nhà đa năng và nhà bảo vệ Trường THPT Gia Nghĩa</t>
  </si>
  <si>
    <t>Kinh phí mua sắm "Phần mềm quản lý tài chính nhu cầu tiền lương" cho Văn phòng sở và các đơn vị trực thuộc sở Giáo dục và Đào tạo</t>
  </si>
  <si>
    <t>Kinh phí thực hiện nâng cấp kè đá, ốp mái taluy Trung tâm hỗ trợ phát triển giáo dục hòa nhập tỉnh Đắk Nông</t>
  </si>
  <si>
    <t>Văn phòng Sở Giáo dục và Đào tạo tỉnh Đắk Nông:</t>
  </si>
  <si>
    <t xml:space="preserve"> Sở Giáo dục và Đào tạo tỉnh Đắk Nông</t>
  </si>
  <si>
    <t>Trung tâm khuyến nông: kinh phí chương trình ngày cà phê Việt Nam</t>
  </si>
  <si>
    <t>Văn phòng Sở: Chương trình mùa Bơ chín và ngày cà phê</t>
  </si>
  <si>
    <t>BQL rừng phòng hộ Gia Nghĩa: Kinh phí điều tra đánh giá chất lượng rừng trồng tại Ban quản lý rừng phòng hộ Gia Nghĩa</t>
  </si>
  <si>
    <t>Khu bảo tồn thiên nhiên Nam nung: Kinh phí lập báo cáo quy hoạch bảo tồn và phát triển bền vững khu bảo tồn thiên nhiên Nam Nung đến năm 2020 và định hướng đến 2030</t>
  </si>
  <si>
    <t>Chi cục trồng trọt và bảo vệ thực vật: Chương trình cặp lá yêu thương</t>
  </si>
  <si>
    <t>Kinh phí sữa chữa trụ sở</t>
  </si>
  <si>
    <t>Kinh phí mua bàn cho cơ quan</t>
  </si>
  <si>
    <t>Kinh phí thưc hiện chương trình cải cách hành chính năm 2018</t>
  </si>
  <si>
    <t>Kinh phí thuê hệ thống cung cáp dịch vụ hành chính công trực tuyến tích hợp ứng dụng một cửa liên thông điện tử tỉnh Đắk Nông</t>
  </si>
  <si>
    <t>Kinh phí chi nhuận bút</t>
  </si>
  <si>
    <t>Kinh phí mua phim và chương trình giải trí</t>
  </si>
  <si>
    <t>Kinh phí chương trình mục tiêu Công nghệ thông tin</t>
  </si>
  <si>
    <t>Kinh phí hỗ trợ tuyên truyền về tỉnh Đắk Nông trên các báo đài</t>
  </si>
  <si>
    <t>Kinh phí thực hiện xây dựng đề án biến đổi khí hậu tỉnh Đắk Nông</t>
  </si>
  <si>
    <t>Kinh phí đoàn công tác Ủy ban nhân dân tỉnh đi tham quan học tập kinh nghiệm về giải phóng mặt bằng ở Quảng Bình và Vĩnh phúc</t>
  </si>
  <si>
    <t>Kinh phí lập phương án sử dụng đất của các Công ty Nông lâm nghiệp giải thể</t>
  </si>
  <si>
    <t>Kinh phí đào tạo theo Quyết định 124/QĐ-TTg</t>
  </si>
  <si>
    <t>Trung tâm bảo trợ: Phụ cấp theo Nghị định 26/2016/NĐ-CP</t>
  </si>
  <si>
    <t>Kinh phí sữa chữa hàng rào</t>
  </si>
  <si>
    <t xml:space="preserve">Kinh phí hỗ trợ học nghề cho thanh niên theo Thông tư 43/2016/TT-BTC </t>
  </si>
  <si>
    <t>VP Sở Lao động - TB và Xã hội tỉnh Đắk Nông</t>
  </si>
  <si>
    <t>Đảng ủy khối các cơ quan tỉnh Đắk Nông</t>
  </si>
  <si>
    <t>Tỉnh ủy Đắk Nông</t>
  </si>
  <si>
    <t>Ban ATGT</t>
  </si>
  <si>
    <t>Ban Tuyên giáo Tỉnh ủy</t>
  </si>
  <si>
    <t>Trung tâm hội nghị tỉnh</t>
  </si>
  <si>
    <t>Liên hiệp các hội Khoa học và kĩ thuật</t>
  </si>
  <si>
    <t>Hội Hữu nghị Việt Nam -campuchia</t>
  </si>
  <si>
    <t xml:space="preserve">Cục Quản lý thị trường tỉnh </t>
  </si>
  <si>
    <t>Chi cục kiểm lâm</t>
  </si>
  <si>
    <t>Ban QLR PH Vành đai biên giới</t>
  </si>
  <si>
    <t>Ban QLR PH Cát tiên</t>
  </si>
  <si>
    <t>Ban QLR PH Thác Mơ</t>
  </si>
  <si>
    <t>Ban QLR PH Gia nghĩa</t>
  </si>
  <si>
    <t xml:space="preserve">                              Đơn vị tính: đồng</t>
  </si>
  <si>
    <t>Mã dự án</t>
  </si>
  <si>
    <t>Kế hoạch vốn năm 2018</t>
  </si>
  <si>
    <t>Luỹ kế vốn cấp</t>
  </si>
  <si>
    <t>Cán bộ chuyên quản</t>
  </si>
  <si>
    <t>Nguồn thu sử dụng đất (mã nguồn 44)</t>
  </si>
  <si>
    <t>Khu nhà ở CBCS tổ dân phố 4, phường Nghĩa Tân, thị xã Gia Nghĩa</t>
  </si>
  <si>
    <t>Công an tỉnh Đăk Nông</t>
  </si>
  <si>
    <t>Long</t>
  </si>
  <si>
    <t>Hoài</t>
  </si>
  <si>
    <t>Vuốt nối từ đường Bắc Nam giai đoạn 2 với đường Lê Thánh Tông hiện hữu.</t>
  </si>
  <si>
    <t>Sở Giao thông vận tải tỉnh Đắk Nông</t>
  </si>
  <si>
    <t>M tuấn</t>
  </si>
  <si>
    <t xml:space="preserve">Trường cao đẳng cộng đồng tỉnh Đắk Nông (giai đoạn I) </t>
  </si>
  <si>
    <t>Ban quản lý Dự án đầu tư xây dựng các công trình dân dụng và công nghiệp tỉnh Đắk Nông.</t>
  </si>
  <si>
    <t>Phương án bồi thường, hỗ trợ và tái định cư công trình: Trung tâm Thương mại Gia Nghĩa</t>
  </si>
  <si>
    <t>Trung tâm Phát triển quỹ đất tỉnh Đắk Nông</t>
  </si>
  <si>
    <t>Vân</t>
  </si>
  <si>
    <t>Phương án bồi thường, hỗ trợ và tái định cư dự án: Xây dựng đường HCM qua đô thị Gia Nghĩa, Hạng mục: Gói thầu số 4 và Hoa viên cây xanh - Trung tâm hội nghị tỉnh</t>
  </si>
  <si>
    <t>Sở Tài nguyên và Môi trường tỉnh Đắk Nông.</t>
  </si>
  <si>
    <t>Phương án bồi thường, hỗ trợ và tái định cư công trình: Trụ sở Uỷ ban Kiểm tra Tỉnh uỷ và Đảng uỷ khối các cơ quan Dân chính Đảng tỉnh Đắk Nông.</t>
  </si>
  <si>
    <t>Phương án bồi thường, hỗ trợ và tái định cư công trình: Xây dựng Trụ sở Sở Thương mại và du lịch, Sở Nông nghiệp và PTNT tỉnh Đắk Nông</t>
  </si>
  <si>
    <t>Phương án bồi thường, hỗ trợ và tái định cư công trình: xây dựng trụ sở làm việc Công ty Bảo hiểm Đắk Nông.</t>
  </si>
  <si>
    <t>Phương án đền bù, giải phóng mặt bằng, Công trình: Xây dựng Trung tâm hội nghị, tuyến đường N1 và tái định cư dọc hai bên đường.</t>
  </si>
  <si>
    <t>Phương án bồi thường, hỗ trợ và tái định cư công trình Xây dựng trụ sở Tỉnh ủy-Khu số 2</t>
  </si>
  <si>
    <t>Bồi thường, hỗ trợ và tái định cư Dự án: Xây dựng trụ sở Tỉnh ủy và đường nối 2 trung tâm hành chính của tỉnh</t>
  </si>
  <si>
    <t>Phương án đền bù giải phóng mặt bằng xây dựng Văn phòng HĐND tỉnh, Báo Đắk Nông, Chi cục kiểm lâm</t>
  </si>
  <si>
    <t>Phương án bồi thường, hỗ trợ và tái định cư công trình: xây dựng trụ sở Cục Thống kê tỉnh Đắk Nông</t>
  </si>
  <si>
    <t>Phương án bồi thường, hỗ trợ và tái định cư công trình: xây dựng trụ sở Chi cục Hợp tác xã và Phát triễn nông thôn tỉnh Đắk Nông</t>
  </si>
  <si>
    <t>Phương án bồi thường, giải phóng mặt bằng công trình: Xây dựng trụ sở Sở Nội vụ tỉnh Đắk Nông</t>
  </si>
  <si>
    <t>Phương án bồi thường, hỗ trợ và tái định cư công trình: trụ sở Sở Lao động Thương bình và xã hội tỉnh Đắk Nông.</t>
  </si>
  <si>
    <t>Phương án bồi thường, hỗ trợ và tái định cư công trình: trụ sở Ban Dân vận và Ban Tuyên giáo tỉnh Đắk Nông</t>
  </si>
  <si>
    <t>Phương án bồi thường, hỗ trợ và tái định cư công trình: Xây dựng trụ sở Sở Kế hoạch và Đầu tư tỉnh Đắk Nông</t>
  </si>
  <si>
    <t>Phương án bồi thường, hỗ trợ và tái định cư công trình: trụ sở Hội Chữ thập đỏ tỉnh Đắk Nông</t>
  </si>
  <si>
    <t>Phương án bồi thường, hỗ trợ và tái định cư công trình: Xây dựng khu số 1 trụ sở Tỉnh uỷ và các Ban đảng của tỉnh</t>
  </si>
  <si>
    <t>Phương án bồi thường, hỗ trợ và tái định cư công trình: Xây dựng trụ sở Hội liên hiệp Phụ nữ tỉnh Đắk Nông</t>
  </si>
  <si>
    <t>Phương án bồi thường, hỗ trợ và tái định cư công trình: trụ sở Hội Nông dân và Hội cựu chiến binh tỉnh Đắk Nông</t>
  </si>
  <si>
    <t>Phương án bồi thường, hỗ trợ và tái định cư công trình: Trụ sở Sở Y tế, trung tâm y tế dự phòng, Uỷ ban Dân số Gia đình và Trẻ em tỉnh Đắk Nông</t>
  </si>
  <si>
    <t>Phương án bồi thường thiệt hại, giải phóng mặt bằng công trình: Xây dựng trụ sở các cơ quan hành chính tỉnh tại khu vực Sùng Đức.</t>
  </si>
  <si>
    <t>Đường Vành đai khu tái định cư B giai đoạn 1 (Đường ĐC 16)</t>
  </si>
  <si>
    <t>Ban quản lý dự án đầu tư xây dựng các công trình dân dụng và công nghiệp tỉnh Đắk Nông</t>
  </si>
  <si>
    <t>Đường bờ Đông hồ Trung tâm</t>
  </si>
  <si>
    <t>Ban QLDA đầu tư xây dựng công trình thị xã Gia Nghĩa</t>
  </si>
  <si>
    <t>Đường bờ Tây hồ trung tâm</t>
  </si>
  <si>
    <t>Dự án kết nối các trục đường khu đô thị số 4 thị xã Gia nghĩa</t>
  </si>
  <si>
    <t>Sở Xây dựng tỉnh Đắk Nông</t>
  </si>
  <si>
    <t>Huyệt</t>
  </si>
  <si>
    <t>Sở Xây dựng tỉnh Đắk Nông.</t>
  </si>
  <si>
    <t xml:space="preserve">Cân đối ngân sách địa phương (mã nguồn 42) </t>
  </si>
  <si>
    <t xml:space="preserve">Trường THPT Lương Thế Vinh </t>
  </si>
  <si>
    <t>Xây dựng ký túc xá, nhà ăn Trường phổ thông dân tộc nội trú huyện Đắk Mil</t>
  </si>
  <si>
    <t>Điện</t>
  </si>
  <si>
    <t>Xây dựng hạ tầng kỹ thuật, tường rào, nhà công vụ Trung tâm giáo dục thường xuyên tỉnh Đắk Nông</t>
  </si>
  <si>
    <t>Trường THPT Phan Đình Phùng</t>
  </si>
  <si>
    <t>Ban quản lý dự án huyện Đăk Song</t>
  </si>
  <si>
    <t>10</t>
  </si>
  <si>
    <t>Phong</t>
  </si>
  <si>
    <t>11</t>
  </si>
  <si>
    <t>Dự án đầu tư xây dựng và kinh doanh hạ tầng kỹ thuật Khu công nghiệp Tâm Thắng</t>
  </si>
  <si>
    <t>Công ty phát triển hạ tầng KCN Tâm Thắng</t>
  </si>
  <si>
    <t>13</t>
  </si>
  <si>
    <t>14</t>
  </si>
  <si>
    <t>Kéo dài kênh tưới Đắk Diêr 1,5km, huyện Cư Jut (HM: Kênh và công trình trên kênh)</t>
  </si>
  <si>
    <t>15</t>
  </si>
  <si>
    <t>Điểm trường tiểu học - mẫu giáo, điểm sinh hoạt cộng đồng, thuộc dự án quy hoạch di dời dân cư vùng ngập lụt thôn Nam Dao, xã Nâm Ndir, huyện Krông Nô</t>
  </si>
  <si>
    <t>Chi cục phát triển nông thôn tỉnh</t>
  </si>
  <si>
    <t>K anh</t>
  </si>
  <si>
    <t>16</t>
  </si>
  <si>
    <t>Đường dây trung hạ áp và tam biến áp cấp điện khu du lịch thác Đăk Glun, xã Quảng Tâm, huyện Tuy Đức</t>
  </si>
  <si>
    <t>17</t>
  </si>
  <si>
    <t>Đường giao thông nội Bon Sa Pa, xã Thuận An</t>
  </si>
  <si>
    <t>Ban quản lý dự án hưyện Đăk Mil</t>
  </si>
  <si>
    <t>18</t>
  </si>
  <si>
    <t>Thắm</t>
  </si>
  <si>
    <t>19</t>
  </si>
  <si>
    <t>20</t>
  </si>
  <si>
    <t>21</t>
  </si>
  <si>
    <t>Trung tâm cụm xã Quảng Tân (Hạng mục: Trường Mẫu giáo)</t>
  </si>
  <si>
    <t>22</t>
  </si>
  <si>
    <t>Trụ sở làm việc Ban chấp hành tỉnh Đoàn Đắk Nông</t>
  </si>
  <si>
    <t>Đoàn Thanh niên cộng sản Hồ Chí Minh tỉnh Đắk Nông.</t>
  </si>
  <si>
    <t>23</t>
  </si>
  <si>
    <t>Chợ Nông sản huyện Tuy Đức</t>
  </si>
  <si>
    <t>24</t>
  </si>
  <si>
    <t>Hạ tầng công viên hồ Thiên Nga, P.Nghĩa Thành, TX Gia Nghĩa (Hạng mục: Đường Mạc Thị Bưởi</t>
  </si>
  <si>
    <t>25</t>
  </si>
  <si>
    <t>Đường vào xã Quảng Tâm, huyện Tuy Đức</t>
  </si>
  <si>
    <t>26</t>
  </si>
  <si>
    <t>Đường giao thông từ Quốc lộ 14 đi xã Đắk NDrót, huyện Đăk Mil</t>
  </si>
  <si>
    <t>UBND huyện Đắk Mil.</t>
  </si>
  <si>
    <t>27</t>
  </si>
  <si>
    <t>Đập bon Đắk Bu Lum, xã Quảng Trực, huyện Tuy Đức</t>
  </si>
  <si>
    <t>28</t>
  </si>
  <si>
    <t>Công trình thủy lợi Đăk Rót, xã Đăk NDrót, huyện Đăk Mil</t>
  </si>
  <si>
    <t>29</t>
  </si>
  <si>
    <t>Công trình thuỷ lợi Quảng Thuận, xã Đạo Nghĩa, huyện Đắk RLấp (thuộc cụm CTTL Đắk Rlấp - Đắk Song)</t>
  </si>
  <si>
    <t>30</t>
  </si>
  <si>
    <t>Bồi thường, hỗ trợ GPMB dự án Nâng cấp, mở rộng đường Hồ Chí Minh (QL14) địa phận huyện Đắk Mil, tỉnh Đắk Nông</t>
  </si>
  <si>
    <t>31</t>
  </si>
  <si>
    <t>Thủy lợi thôn 5, xã Đắk Sin, huyện Đắk R'lấp</t>
  </si>
  <si>
    <t>32</t>
  </si>
  <si>
    <t>Nhà văn hóa cộng đồng thuộc dự án bảo tồn làng truyền thống dân tộc Mạ, xã Đắk P'Lao, huyện Đắk G'long, tỉnh Đắk Nông</t>
  </si>
  <si>
    <t>Sở Văn hóa, Thể thao và Du lịch</t>
  </si>
  <si>
    <t>33</t>
  </si>
  <si>
    <t>Đường giao thông đối ngoại thuộc dự án quy hoạch di dời dân cư vùng ngập lụt thôn Nam Dao, xã Nâm N'Dir, huyện Krong Nô, tỉnh Đắk Nông</t>
  </si>
  <si>
    <t>Chi cục Phát triển nông thôn tỉnh</t>
  </si>
  <si>
    <t>34</t>
  </si>
  <si>
    <t>Đường giao thông liên xã Quảng Khê - Đắk Ha, huyện Đắk G'Long</t>
  </si>
  <si>
    <t>35</t>
  </si>
  <si>
    <t>36</t>
  </si>
  <si>
    <t>Sở Kế hoạch và Đầu tư tỉnh Đắk Nông.</t>
  </si>
  <si>
    <t>Long  xem lại</t>
  </si>
  <si>
    <t>37</t>
  </si>
  <si>
    <t>Đường cơ động từ trung tâm huyện Tuy Đức đến Đại đội bộ binh 3, huyện Tuy Đức</t>
  </si>
  <si>
    <t>Ban Quản lý các Dự án huyện Tuy Đức</t>
  </si>
  <si>
    <t>38</t>
  </si>
  <si>
    <t>Đường dẫn và Cầu kết nối giữa Sân vận động tỉnh và Đường Bắc Nam giai đoạn 2, thị xã Gia Nghĩa</t>
  </si>
  <si>
    <t>Ban Quản lý Dự án đầu tư xây dựng công trình thị xã Gia Nghĩa</t>
  </si>
  <si>
    <t>39</t>
  </si>
  <si>
    <t>Trụ sở làm việc Hạt Kiểm lâm huyện Tuy Đức</t>
  </si>
  <si>
    <t>40</t>
  </si>
  <si>
    <t>Trụ sở làm việc HĐND - UBND xã Đắk Lao (giai đoạn 1)</t>
  </si>
  <si>
    <t>Ban Quản lý dự án xây dựng Đắk Mil.</t>
  </si>
  <si>
    <t>41</t>
  </si>
  <si>
    <t>Hồ Bơi trong khuôn viên Nhà Văn hóa Lao động tỉnh Đắk Nông.</t>
  </si>
  <si>
    <t>Liên đoàn Lao động tỉnh Đắk Nông</t>
  </si>
  <si>
    <t>42</t>
  </si>
  <si>
    <t>Nhà làm việc Báo Đắk Nông điện tử</t>
  </si>
  <si>
    <t>Báo Đắk Nông</t>
  </si>
  <si>
    <t>Nhâm</t>
  </si>
  <si>
    <t>43</t>
  </si>
  <si>
    <t>Sửa chữa Trung tâm Hội nghị và sân đường bộ</t>
  </si>
  <si>
    <t>44</t>
  </si>
  <si>
    <t>Trụ sở tiếp Công dân tỉnh Đắk Nông</t>
  </si>
  <si>
    <t>45</t>
  </si>
  <si>
    <t>46</t>
  </si>
  <si>
    <t>Chi trả tiền đền bù GPMB cho hộ ông Lương Đình Nhung thuộc Công trinh: Sân vận động tỉnh Đăk Nông</t>
  </si>
  <si>
    <t>47</t>
  </si>
  <si>
    <t>48</t>
  </si>
  <si>
    <t>Bồi thường tài sản gắn liền với đất (cây cao su) của Công ty Cổ phần cao su Đăknoruco tại xã Đắk Bukso, huyện Tuy Đức.</t>
  </si>
  <si>
    <t>49</t>
  </si>
  <si>
    <t>Cụm công trình thuỷ lợi Gia Nghĩa, thị xã Gia Nghĩa</t>
  </si>
  <si>
    <t>50</t>
  </si>
  <si>
    <t>N'Trang Lơng và phong trào đấu tranh giải phóng dân tộc 1912 - 1936 (giai đoạn I).</t>
  </si>
  <si>
    <t>51</t>
  </si>
  <si>
    <t>Trung tâm huấn luyện dự bị động viên tỉnh Đăk Nông, hạng mục nhà trực ban, nhà xe, đường vào Trung đoàn</t>
  </si>
  <si>
    <t>Ban chỉ huy quân sự tỉnh</t>
  </si>
  <si>
    <t>52</t>
  </si>
  <si>
    <t>Sửa chữa, cải tạo các hạng mục công trình cơ quan Ban Chỉ huy quân sự huyện Tuy Đức</t>
  </si>
  <si>
    <t>Ban Chỉ huy Quân sự huyện Tuy Đức</t>
  </si>
  <si>
    <t>53</t>
  </si>
  <si>
    <t>54</t>
  </si>
  <si>
    <t>Chăm sóc sức khỏe nhân dân các tỉnh Tây Nguyên giai đoạn 2 tỉnh Đắk Nông.</t>
  </si>
  <si>
    <t>Ban quản lý Dự án "Chăm sóc sức khỏe nhân dân tỉnh Đắk Nông giai đoạn 2.</t>
  </si>
  <si>
    <t>55</t>
  </si>
  <si>
    <t>56</t>
  </si>
  <si>
    <t>57</t>
  </si>
  <si>
    <t>Xây dựng chốt chiến đấu dân quân thường trực trên địa bàn xã Quảng Trực, huyện Tuy Đức</t>
  </si>
  <si>
    <t>58</t>
  </si>
  <si>
    <t>Sửa chữa, nâng cấp công trình Thủy lợi thị xã Gia Nghĩa</t>
  </si>
  <si>
    <t>BQLDA PTCS hạ tầng phục vụ PTSX các tỉnh Tây Nguyên</t>
  </si>
  <si>
    <t>59</t>
  </si>
  <si>
    <t>60</t>
  </si>
  <si>
    <t>Sở Ngoại vụ tỉnh Đắk Nông</t>
  </si>
  <si>
    <t>61</t>
  </si>
  <si>
    <t>62</t>
  </si>
  <si>
    <t>63</t>
  </si>
  <si>
    <t>64</t>
  </si>
  <si>
    <t>65</t>
  </si>
  <si>
    <t>Trường THPT Nguyễn Đình Chiểu xã Đắk Ru, huyện Đắk Rlấp (Giai đoạn I)</t>
  </si>
  <si>
    <t>66</t>
  </si>
  <si>
    <t>67</t>
  </si>
  <si>
    <t>68</t>
  </si>
  <si>
    <t>69</t>
  </si>
  <si>
    <t>70</t>
  </si>
  <si>
    <t>71</t>
  </si>
  <si>
    <t>72</t>
  </si>
  <si>
    <t>Xổ số kiến thiết (mã nguồn 45)</t>
  </si>
  <si>
    <t xml:space="preserve">Trạm y tế xã Tâm thắng </t>
  </si>
  <si>
    <t>Ban Quản lý các Dự án huyện Cư Jút</t>
  </si>
  <si>
    <t>Xử lý chất thải rắn y tế và hệ thống xử lý nước thải Bệnh viện Đa khoa huyện Đắk R’lấp, thuộc Dự án Hỗ trợ xử lý chất thải Bệnh viện.</t>
  </si>
  <si>
    <t>phong</t>
  </si>
  <si>
    <t>Sửa chữa Bệnh viện Đa khoa tỉnh phục vụ Đề án Bệnh viện vệ tinh.</t>
  </si>
  <si>
    <t>Các dự án ODA sử dụng nguồn Chính phủ vay về cho vay lại (mã nguồn 54)</t>
  </si>
  <si>
    <t>Cải tạo hệ thống cấp nước sinh hoạt thôn Nam Thanh, xã Nâm Nđir, huyện Krông Nô</t>
  </si>
  <si>
    <t>Cải tạo hệ thống cấp nước sinh hoạt thôn Quảng Hà, xã Nâm Nđir, huyện Krông Nô</t>
  </si>
  <si>
    <t>Cấp nước tập trung khu vực xã Đăk Ha, huyện Đăk Glong</t>
  </si>
  <si>
    <t>Ban quản lý dự án huyện Đăk Glong</t>
  </si>
  <si>
    <t>Cấp nước tập trung khu vực xã Quảng Sơn, huyện Đăk Glong</t>
  </si>
  <si>
    <t>Cấp nước sinh hoạt tập trung khu vực xã Nâm Njang, huyện Đăk Song</t>
  </si>
  <si>
    <t>Cải tạo, nâng cấp công trình cấp nước sinh hoạt thôn Đăk Rô, xã Tân Thành, huyện Krông Nô</t>
  </si>
  <si>
    <t>Cấp nước sinh hoạt xã Quảng Trực, huyện Tuy Đức</t>
  </si>
  <si>
    <t>Cấp nước tập trung xã Long Sơn, huyện Đăk Mil</t>
  </si>
  <si>
    <t>Ban quản lý dự án huyện Đăk Mil</t>
  </si>
  <si>
    <t>Nguồn vốn trung ương hỗ trợ có mục tiêu (mã nguồn 43)</t>
  </si>
  <si>
    <t>Đường giao thông Đức An - Nâm NJang, huyện Đắk Song, tỉnh Đắk Nông</t>
  </si>
  <si>
    <t>7381261</t>
  </si>
  <si>
    <t>Đường từ bệnh viện Đa Khoa tỉnh đi Lê Thánh Tông</t>
  </si>
  <si>
    <t>Đường Đắk Mâm đi Đồn 7(759) - Tỉnh lộ 3 đoạn từ Km0+000 đến Km0+900 và đoạn nối với trục N7 thị trấn Đắk Mâm</t>
  </si>
  <si>
    <t xml:space="preserve">Huyệt </t>
  </si>
  <si>
    <t>Trung tâm Quy hoạch - Khảo sát thiết kế Nông - Lâm nghiệp Đăk Nông.</t>
  </si>
  <si>
    <t>Trung tâm Quy hoạch - Khảo sát thiết kế Nông - Lâm nghiệp tỉnh Đắk Nông</t>
  </si>
  <si>
    <t>Trụ sở làm việc Khu bảo tồn thiên nhiên Tà Đùng</t>
  </si>
  <si>
    <t>Trạm bơm điện số 4, xã Buôn Choah, huyện Krông Nô</t>
  </si>
  <si>
    <t>Trường cao đẳng cộng đồng tỉnh Đắk Nông (giai đoạn I).</t>
  </si>
  <si>
    <t>Trung tâm kỹ thuật Phát thanh - Truyền hình tỉnh Đắk Nông</t>
  </si>
  <si>
    <t>Đường vào xã Đắk Ngo, huyện Tuy Đức</t>
  </si>
  <si>
    <t>Ban Quản lý các dự án huyện Tuy Đức</t>
  </si>
  <si>
    <t>Ổn định dân cư biên giới xã Quảng Trực, huyện Tuy Đức, tỉnh Đắk Nông (giai đoạn 2).</t>
  </si>
  <si>
    <t>Dự án Cấp bách sắp xếp, ổn định dân di cư tự do, ổn định an ninh chính trị khu vực biên giới xã Quảng Trực và xã Đắk Ngo, huyện Tuy Đức</t>
  </si>
  <si>
    <t>Sở Nông nghiệp và PTNT</t>
  </si>
  <si>
    <t>Đường giao thông về xã Buôn Choah, huyện Krông Nô</t>
  </si>
  <si>
    <t>Ban Quản lý dự án huyện Krông Nô</t>
  </si>
  <si>
    <t>Đầu tư mua sắm thiết bị thuộc Đài phát thanh và truyền hình tỉnh Đắk Nông</t>
  </si>
  <si>
    <t>Đường giao thông từ trung tâm huyện Đắk Song đi xã Thuận Hà và xã Đắk N'drung</t>
  </si>
  <si>
    <t>Ban Quản lý các dự án Đắk Song.</t>
  </si>
  <si>
    <t>Đường Bờ Đông Hồ trung tâm</t>
  </si>
  <si>
    <t>Đường giao thông từ thị trấn Kiến Đức đi liên xã Kiến Thành - Nhân cơ - Nhân Đạo</t>
  </si>
  <si>
    <t>Trụ sở HĐND-UBND huyện Đắk R'lấp</t>
  </si>
  <si>
    <t>Đường vào xã Ea Pô, huyện Cư Jút</t>
  </si>
  <si>
    <t>Hồ Đắk Klo Ou, xã Đắk Lao</t>
  </si>
  <si>
    <t>Nâng cấp đường tỉnh lộ 4 đoạn nội thị trấn Đắk Mâm</t>
  </si>
  <si>
    <t>Ban Quản lý Dự án huyện Krông Nô.</t>
  </si>
  <si>
    <t>Nâng cao năng lực phòng cháy, chữa cháy rừng cho lực lượng Kiểm lâm tỉnh Đăk Nông</t>
  </si>
  <si>
    <t>Công ty CP kỹ nghệ gỗ MDF Bison</t>
  </si>
  <si>
    <t>Bảo vệ PT rừng</t>
  </si>
  <si>
    <t>Công ty CP nông nghiệp- sản xuất- thương mại và dịch vụ Hào Quang</t>
  </si>
  <si>
    <t>Công ty CP tập đoàn Tân Mai</t>
  </si>
  <si>
    <t>Chi nhánh công ty TNHH Biển Xanh</t>
  </si>
  <si>
    <t>Công ty CP nông lâm nghiệp Trường Thành</t>
  </si>
  <si>
    <t>Doanh nghiệp tư nhân cây kiểng Đức Minh</t>
  </si>
  <si>
    <t>Công ty CP Nông nghiệp Khải Vy</t>
  </si>
  <si>
    <t>Công ty TNHH Bảo Lâm</t>
  </si>
  <si>
    <t>Hạt kiểm lâm huyện Đăk Glong</t>
  </si>
  <si>
    <t>Công trình thủy lợi Suối Đá, xã Quảng Hòa, huyện Đắk Glong.</t>
  </si>
  <si>
    <t>Bảo tồn, phát huy giá trị lịch sử các địa điểm về phong trào đấu tranh chống thực dân Pháp của đồng bào Mnông do N Trang Lơng lãnh đạo</t>
  </si>
  <si>
    <t>Trung tâm bảo trợ xã hội tỉnh Đăk Nông</t>
  </si>
  <si>
    <t>Sở Lao động - Thương binh và Xã hội tỉnh Đắk Nông.</t>
  </si>
  <si>
    <t>Dự án Giảm nghèo khu vực Tây nguyên - tỉnh Đắk Nông</t>
  </si>
  <si>
    <t>Ban Quản lý dự án Giảm nghèo khu vực Tây Nguyên, tỉnh Đắk Nông.</t>
  </si>
  <si>
    <t>Cả huyện; KRN, ĐS, DGL, TĐ</t>
  </si>
  <si>
    <t>Ban quản lý dự án tỉnh Đăk Nông</t>
  </si>
  <si>
    <t>Ban Quản lý dự án Giảm nghèo  tỉnh Đắk Nông.</t>
  </si>
  <si>
    <t>Ban Quản lý dự án Giảm nghèo huyện Krông Nô</t>
  </si>
  <si>
    <t>Huyện Đăk Song</t>
  </si>
  <si>
    <t>Ban Quản lý dự án Giảm nghèo huyện Đăk Song</t>
  </si>
  <si>
    <t>Huyện Đăk Glong</t>
  </si>
  <si>
    <t>Ban Quản lý dự án Giảm nghèo huyện Đăk Glong</t>
  </si>
  <si>
    <t>Ban Quản lý dự án Giảm nghèo huyện Tuy Đức</t>
  </si>
  <si>
    <t>Nâng cấp các công trình thủy lợi phòng chống hạn hán trên địa bàn tỉnh Đắk Nông</t>
  </si>
  <si>
    <t>Đường bờ Tây Hồ trung tâm.</t>
  </si>
  <si>
    <t>BQLDA XD các công trình dân dụng và công nghiệp tỉnh</t>
  </si>
  <si>
    <t>Kết nối các trục đường Khu đô thị số 4, thị xã Gia Nghĩa</t>
  </si>
  <si>
    <t>Trung tâm văn hoá thể thao huyện Đăk Glong (Chi phí đền bù giải phóng mặt bằng)</t>
  </si>
  <si>
    <t>Chương trình MTQG về văn hoá (mã CTMT: 00091)</t>
  </si>
  <si>
    <t>Di tích căn cứ kháng chiến B4-liên tỉnh (1959-1975)Nâm Nung.</t>
  </si>
  <si>
    <t>Chương trình MTQG giảm nghèo bền vững (mã CTMT: 00021)</t>
  </si>
  <si>
    <t>Vốn Trái phiếu Chính phủ (mã nguồn 41)</t>
  </si>
  <si>
    <t>Đường vào Bon Ndrung Ja xã Đắk Rmoan</t>
  </si>
  <si>
    <t>Chương trình kiên cố hoá trường lớp học mầm non và tiểu học giai đoạn 2017-2020 huyện Đăk Song</t>
  </si>
  <si>
    <t>Chương trình kiên cố hoá trường lớp học mầm non và tiểu học giai đoạn 2017-2020 huyện Tuy Đức</t>
  </si>
  <si>
    <t>Hồ Gia Nghĩa, thị xã Gia Nghĩa, tỉnh Đắk Nông</t>
  </si>
  <si>
    <t>Tiểu DA GPMB - Khu tái định cư phía đông hồ Trung tâm và đường D2 thuộc DA: Hồ Gia Nghĩa</t>
  </si>
  <si>
    <t>Ban quản lý dự án thị xã Gia Nghĩa</t>
  </si>
  <si>
    <t>Nguồn vốn ODA trung ương hỗ trợ có mục tiêu (mã nguồn 53)</t>
  </si>
  <si>
    <t>Cải tạo, nâng cấp mở rộng các công trình cấp nước xã Đăk Ru, huyện Đăk Rlấp</t>
  </si>
  <si>
    <t>Ban quản lý dự án huyện Đăk Rlấp</t>
  </si>
  <si>
    <t>Cấp nước sạh trường mầm nôn Hoa Hướng Dương</t>
  </si>
  <si>
    <t>Nhà vệ sinh trường TH Phan Đình Phùng</t>
  </si>
  <si>
    <t>Cải tạo hệ thống cấp nước sinh hoạt thôn Nam Thanh, xã Nâm N'Đir, huyện Krông Nô, tỉnh Đắk Nông</t>
  </si>
  <si>
    <t xml:space="preserve">Ban Quản lý Dự án huyện Krông Nô </t>
  </si>
  <si>
    <t>Cải tạo hệ thống cấp nước sinh hoạt thôn Quảng Hà, xã Nâm N'Đir, huyện Krông Nô, tỉnh Đắk Nông</t>
  </si>
  <si>
    <t>Dự án cải tạo, nâng cấp mở rộng các công trình cấp nước xã Nam Dong, huyện Cư Jút</t>
  </si>
  <si>
    <t>Cấp nước tập trung khu vực xã Đắk Ha, huyện Đắk Glong</t>
  </si>
  <si>
    <t>Ban Quản lý dự án huyện Đắk Glong</t>
  </si>
  <si>
    <t>Cấp nước tập trung khu vực xã Quảng Sơn, huyện Đắk Glong</t>
  </si>
  <si>
    <t>Cấp nước sinh hoạt tập trung xã Nâm N'Jang, huyện Đắk Song, tỉnh Đắk Nông</t>
  </si>
  <si>
    <t>Ban Quản lý các dự án Đắk Song</t>
  </si>
  <si>
    <t>Cải tạo hệ thống cấp nước sinh hoạt thôn Đăk Rồ, xã Tân Thành, huyện Krông Nô, tỉnh Đắk Nông</t>
  </si>
  <si>
    <t xml:space="preserve">Ban Quản lý dự án huyện Krông Nô </t>
  </si>
  <si>
    <t>Ban Quản lý dự án huyện Tuy Đức</t>
  </si>
  <si>
    <t>Cấp nước sinh hoạt tập trung xã Long Sơn, huyện Đăk Mil</t>
  </si>
  <si>
    <t>Ban Quản lý dự án huyện Đăk Mil</t>
  </si>
  <si>
    <t>Trường TH Lý Tự Trọng xã Tâm Thắng, hạng mục nhà vệ sinh</t>
  </si>
  <si>
    <t>Phòng GD và Đào tạo huyện Cư Jút</t>
  </si>
  <si>
    <t>huyệt</t>
  </si>
  <si>
    <t>Trường TH Hà Huy Tập, xã Tâm Thắng, hạng mục nhà vệ sinh</t>
  </si>
  <si>
    <t>Trường TH Y Jút, xã Tâm Thắng, hạng mục nhà vệ sinh</t>
  </si>
  <si>
    <t>Trường TH Nguyễn Đình Chiểu, xã Tâm Thắng, hạng mục nhà vệ sinh</t>
  </si>
  <si>
    <t>Ban QLDA chăm sóc sức khỏe nhân dân tỉnh Đăk Nông Giai đoạn 2</t>
  </si>
  <si>
    <t>Hỗ trợ chất thải Bệnh viện</t>
  </si>
  <si>
    <t>Dự sán giảm nghèo khu vực Tây Nguyên</t>
  </si>
  <si>
    <t>20.1</t>
  </si>
  <si>
    <t>Ban QLDA Giảm nghèo KV Tây Nguyên tỉnh Đăk Nông</t>
  </si>
  <si>
    <t>20.2</t>
  </si>
  <si>
    <t>Dự án giảm nghèo khu vực Tây Nguyên huyện Đăk Glong</t>
  </si>
  <si>
    <t>Ban phát triển xã Đăk Som thuộc Dự án giảm nghèo khu vực Tây Nguyên huyện Đăk Glong</t>
  </si>
  <si>
    <t>Ban phát triển xã Đăk Plao thuộc Dự án giảm nghèo khu vực Tây Nguyên huyện Đăk Glong</t>
  </si>
  <si>
    <t>Ban phát triển xã Quảng Hoà thộc Dự án giảm nghèo khu vực Tây Nguyên huyện Đăk Glong</t>
  </si>
  <si>
    <t xml:space="preserve"> Ban phát triển xã Đăk Ha thuộc Dự án giảm nghèo khu vực Tây Nguyên huyện Đăk Glong</t>
  </si>
  <si>
    <t xml:space="preserve"> Ban phát triển xã Đăk Rmăng thuộc Dự án giảm nghèo khu vực Tây Nguyên huyện Đăk Glong</t>
  </si>
  <si>
    <t>20.3</t>
  </si>
  <si>
    <t xml:space="preserve"> Ban quản lý dự án giảm nghèo huyện Tuy Đức thuộc DA giảm nghèo KVTN</t>
  </si>
  <si>
    <t xml:space="preserve">Ban phát triển  xã Quảng Trực thuộc DAGN huyện Tuy Đức </t>
  </si>
  <si>
    <t xml:space="preserve">Ban phát triển  xã Đăk R'Tih thuộc DAGN huyện Tuy Đức </t>
  </si>
  <si>
    <t xml:space="preserve">Ban phát triển  xã Đăk Ngo thuộc DAGN huyện Tuy Đức </t>
  </si>
  <si>
    <t xml:space="preserve">Ban phát triển  xã Quảng Tân thuộc DAGN huyện Tuy Đức </t>
  </si>
  <si>
    <t xml:space="preserve">Ban phát triển  xã Quảng Tâm thuộc DAGN huyện Tuy Đức </t>
  </si>
  <si>
    <t>20.4</t>
  </si>
  <si>
    <t xml:space="preserve">Huyện Đăk Song </t>
  </si>
  <si>
    <t>Ban Phát triển DA giảm nghèo huyện Đắk Song</t>
  </si>
  <si>
    <t>Ban phát triển DA giảm nghèo xã Đắk Nrung</t>
  </si>
  <si>
    <t>Ban phát triển DA giảm nghèo xã Đắk Mol</t>
  </si>
  <si>
    <t>Ban phát triển DA giảm nghèo xã Trường Xuân</t>
  </si>
  <si>
    <t>Ban phát triển DA giảm nghèo xã Thuận Hà</t>
  </si>
  <si>
    <t>Ban phát triển DA giảm nghèo xã Đắk Hoà</t>
  </si>
  <si>
    <t>20.5</t>
  </si>
  <si>
    <t>Ban QL giảm nghèo huyên Krong Nô</t>
  </si>
  <si>
    <t>Ban QL giảm nghèo xã Đak Drô</t>
  </si>
  <si>
    <t>Ban QL giảm nghèo xã Quảng phú</t>
  </si>
  <si>
    <t>Ban QL giảm nghèo xã Nam xuân</t>
  </si>
  <si>
    <t>Ban QL giảm nghèo xã Tân thành</t>
  </si>
  <si>
    <t>Ban QL giảm nghèo xã Đak Nang</t>
  </si>
  <si>
    <t>IX</t>
  </si>
  <si>
    <t>Nguồn vốn khác (mã nguồn 49)</t>
  </si>
  <si>
    <t>Sở Giao thông vận tải tỉnh Đắk Nông.</t>
  </si>
  <si>
    <t>TỔNG HỢP CHUYỂN NGUỒN NĂM 2018 SANG NĂM 2019
VỐN ĐẦU TƯ</t>
  </si>
  <si>
    <t>TỔNG HỢP CHUYỂN NGUỒN NĂM 2018 SANG NĂM 2019
KINH PHÍ THƯỜNG XUYÊN</t>
  </si>
  <si>
    <t>Nguồn thực hiện chính sách tiền lương, phụ cấp, trợ cấp và các khoản tính theo tiền lương cơ sở, bảo trợ xã hội tại ngân sách tỉnh</t>
  </si>
  <si>
    <t>Tiền lương chưa sử dụng hết của năm 2017</t>
  </si>
  <si>
    <t>50% tăng thu TH2018/DT2018 HĐND tỉnh giao</t>
  </si>
  <si>
    <t>Tiết kiệm chi năm 2018 của ngân sách tỉnh</t>
  </si>
  <si>
    <t>Tăng thu ngân sách tỉnh năm 2018 (đã loại trừ 39.000 trđ sử dụng trong năm 2018)</t>
  </si>
  <si>
    <t>Tăng thu tiền sử dụng đất ngân sách tỉnh năm 2018</t>
  </si>
  <si>
    <t>Kinh phí thực hiện Quyết định số 2242/QĐ-TTg năm 2017 theo Công văn số 12994/BTC-NSNN ngày 23/10/2018 của Bộ Tài chính</t>
  </si>
  <si>
    <t>Kinh phí CCTL năm 2016 TW trả lại cho ngân sách địa phương theo Công văn số 14290/BTC-NSNN ngày 16/11/2018</t>
  </si>
  <si>
    <t>Dự toán giảm của các đơn vị (theo Quyết định số 2242 và 6672/QĐ-UBND)</t>
  </si>
  <si>
    <t>Nguồn tại ngân sách tỉnh năm 2018 chưa phân bổ hết</t>
  </si>
  <si>
    <t>Các khoản tăng thu, tiết kiệm chi theo quy định tại khoản 2 Điều 59 của Luật NSNN được cấp có thẩm quyền quyết định cho sử dụng vào năm sau</t>
  </si>
  <si>
    <t>Nguồn TW bổ sung về cho ngân sách địa phương sau 30/9/2018 nhưng chưa kịp  phân bổ cho đơn vị sử dụng</t>
  </si>
  <si>
    <t>Kinh phí thực hiện chính sách đảm bảo xã hội năm 2017 theo Công văn số 12508/BTC-NSNN ngày 12/10/2018 của Bộ Tài chính</t>
  </si>
  <si>
    <t>Kinh phí miễn giảm và hỗ trợ chi phí học tập năm 2017 theo Công văn số 1570/BTC-NSNN ngày 31/01/2019</t>
  </si>
  <si>
    <t xml:space="preserve">Kinh phí thực hiện diễn tập TW hỗ trợ theo Công văn số 1332/BTC-NSNN ngày 22/11/2018 của Bộ Tài chính </t>
  </si>
  <si>
    <t xml:space="preserve">Kinh phí thực hiện chính sách đối với người có uy tín năm 2016 theo Công văn số 12508/BTC-NSNSN ngày 12/10/2018 của Bộ Tài chính </t>
  </si>
  <si>
    <t>Kinh phí thực hiện chính sách mua thẻ BHYT cho đối tượng đảm bảo xã hội theo Công  văn số 12508/BTC-NSNN ngày 12/10/2018 của Bộ Tài chính</t>
  </si>
  <si>
    <t>Kinh phí thực hiện các nhiệm vụ cấp bách từ nguồn dự phòng ngân sách TW theo Quyết định số 559/BTC-ĐT ngày 11/01/2019 của Bộ Tà hcinh</t>
  </si>
  <si>
    <t>Knh phí thực hiện các nhiệm vụ cấp bách từ nguồn dự phòng ngân sách TW theo Quyết định 560/BTC-ĐT ngày 11/01/2019 của Bộ Tài chính</t>
  </si>
  <si>
    <t>Công ty TNHH MTV Khai thác công trình thủy lội Đắk Nông</t>
  </si>
  <si>
    <t>Kinh phí khắc phục hậu quả hạn hán, xâm nhập mặn vụ Đông Xuân năm 2017-2018 để sửa chữa, nạo vét các công trình thủy lợi thực hiện việc chống hạn trên địa bàn tỉnh</t>
  </si>
  <si>
    <t>Kinh phí để xử lý cấp bách các công trình hồ chứca bị hư hỏng do ảnh hưởng bão, lũ năm 2017 và các hồ có nguy cơ mất an toàn cao trong mùa mưa, lũ năm 2018</t>
  </si>
  <si>
    <t xml:space="preserve">Kinh phí hỗ trợ phát triển kinh tế xã hội vùng dân tộc thiểu số và miền núi giai đoạn 2017-2020 theo Công văn số 14282/BTC-NSNN  ngày 16/11/2018 của Bộ Tài chính </t>
  </si>
  <si>
    <t>PHƯƠNG ÁN SỬ DỤNG NGUỒN TĂNG THU VÀ TIẾT KIỆM CHI NĂM 2018</t>
  </si>
  <si>
    <t>Thưởng vượt thu cho các huyện, thị xã theo Nghị quyết số 22/2017/NQ-HĐND ngày 14/12/2017 của HĐND tỉnh</t>
  </si>
  <si>
    <t>Trích lập Quỹ phát triển đất của tỉnh (tương ứng với 20% số tăng thu)</t>
  </si>
  <si>
    <t>Bố trí cho Sở Tài nguyên và Môi trường để thực hiện đo đạc, lập bản đồ địa chính (tương tứng với 10% số tăng thu)</t>
  </si>
  <si>
    <t>Cải tạo, nâng cấp khu tăng gia sản xuất của Tiểu đoàn 301/E994/Bộ chỉ huy Quân sự tỉnh phục vụ công tác huấn luyện chiến đấu</t>
  </si>
  <si>
    <t>Điều chỉnh tăng 10% mức phụ cấp cho những người hoạt động không chuyên trách ở cấp xã và thôn, tổ dân phố năm 2019</t>
  </si>
  <si>
    <t>Từ nguồn kết dư ngân sách tỉnh năm 2017 chuyển vào thu ngân sách năm 2018 (sau khi đã hoàn trả NSTW)</t>
  </si>
  <si>
    <t>Hỗ trợ cho các đơn vị lực lượng vũ trang tỉnh thực hiện sửa chữa, nâng cấp các sở chỉ huy, trụ sở làm việc, công trình phục vụ chiến đấu</t>
  </si>
  <si>
    <t>Sửa chữa, nâng cấp trụ sở Phòng 4, Cục A90-BCA thành cơ sở làm việc của Phòng Cảnh sát phòng cháy, chữa cháy Công an tỉnh</t>
  </si>
  <si>
    <t>Sửa chữa hàng rào bao quanh trụ sở làm việc của Ban chỉ huy Quân sự huyện Đắk R'Lấp đã hư hỏng, xuống cấp</t>
  </si>
  <si>
    <t xml:space="preserve">Mua sắm trang thiết bị quan trắc, phân tích môi trường cho Trung tâm Quan trắc tài nguyên và môi trường thuộc Sở Tài nguyên và Môi trường </t>
  </si>
  <si>
    <t>Từ nguồn giảm chi NSĐP năm 2017, 2018 do thực hiện cơ chế giá dịch vụ theo quy định</t>
  </si>
  <si>
    <t>Hỗ trợ huyện Đắk Glong và Tuy Đức giải quyết chế dộ chính sách cho học sinh vùng khó khăn, tiền dạy thêm giờ cho giáo viên, tăng cường cơ sở vật chất các trường học (theo kiến nghị khảo sát của Ban Văn hóa- xã hội và Ban pháp chế Hội đồng nhân dân tỉnh)</t>
  </si>
  <si>
    <t>Sửa chữa, nâng cấp các công trình thủy lợi bị hư hỏng, xuống cấp theo Nghị quyết số 11/NQ-HĐND của HĐND tỉnh</t>
  </si>
  <si>
    <t>Hỗ trợ Huyện Đắk Glong sửa chữa Đường giao thông từ Quốc lộ 28 đi thủy điện Đồng Nai 4 bị hư hỏng do mưa lũ trong năm 2018</t>
  </si>
  <si>
    <t xml:space="preserve">Hỗ trợ bù hụt thu cân đối ngân sách cho các huyện </t>
  </si>
  <si>
    <t xml:space="preserve">Sửa chữa, nâng cấp Trung tâm tiếp nhận và trả kết quả Thủ tục hành chính của Công an tỉnh </t>
  </si>
  <si>
    <t>Hỗ trợ Huyện Đắk R'Lấp đầu tư nâng cấp Trường THCS Trần Hưng Đạo, xã Đắk Sin, nhằm phấn đầu hoàn thành tiêu chí về giao dục và đào tạo trong năm 2019</t>
  </si>
  <si>
    <t>Hoàn trả Quỹ phát triển đất của tỉnh (thực hiện kết luận Kiểm toán nhà nước năm 2017)</t>
  </si>
  <si>
    <t>Số còn lại được sử dụng</t>
  </si>
  <si>
    <t>Tăng thu tiền sử dụng đất TH2018/ DT2018 tỉnh giao</t>
  </si>
  <si>
    <t>Nguồn tiết kiệm chi năm 2018 của ngân sách tỉnh</t>
  </si>
  <si>
    <t>Bố trí để thanh toán nợ cho Dự án Cụm công trình thủy lợi Đắk Rồ- Đắk Diêr</t>
  </si>
  <si>
    <t xml:space="preserve">Hỗ trợ Thị xã Gia Nghĩa nâng cấp Trường Tiểu học Nguyễn Thị Minh Khai để đảm bảo cơ sở vật chất dạy học và duy trì trường đạt chuẩn Quốc Gia </t>
  </si>
  <si>
    <t xml:space="preserve">Hoàn trả nguồn CCTL của ngân sách tỉnh đã mượn sử dụng để giải phóng mặt bằng Dự án KCN Nhân Cơ </t>
  </si>
  <si>
    <t xml:space="preserve">Bố trí thanh toán nợ cho Dự án Cụm công trình thủy lợi Đắk Rồ - Đắk Diêr </t>
  </si>
  <si>
    <t xml:space="preserve">Trang bị hệ thống biển báo chỉ dẫn phục vụ Công viên địa chất Đắk Nông </t>
  </si>
  <si>
    <t>Hỗ trợ Bộ chỉ huy Bộ đội biên phòng tỉnh sửa chữa, nâng cấp hệ thống bãi tập, biển bản xây dựng đơn vị chính quy và khu tăng gia sản xuất của Tiểu đoàn 19</t>
  </si>
  <si>
    <t>ỦY BAN NHÂN DÂN TỈNH ĐẮK NÔNG</t>
  </si>
  <si>
    <t>Cục thuế báo cáo</t>
  </si>
  <si>
    <t>LK 5 tháng (ngày 7/5/2019)</t>
  </si>
  <si>
    <t>Chênh lệch giữa Cục thuế báo cáo và số thực hiện đến ngày 7/5/2019</t>
  </si>
  <si>
    <t>Năm 2017</t>
  </si>
  <si>
    <t>III. Thu viện trợ</t>
  </si>
  <si>
    <t xml:space="preserve">Năm 2019 Cục thuế </t>
  </si>
  <si>
    <t>ƯTH</t>
  </si>
  <si>
    <t>Chênh lệch</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</si>
  <si>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</si>
  <si>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</si>
  <si>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</si>
  <si>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</si>
  <si>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</si>
  <si>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</si>
  <si>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</si>
  <si>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 xml:space="preserve">Chi các hoạt động kinh tế </t>
  </si>
  <si>
    <t>Chi Hoạt động của các cơ quan quản lý nhà nước, đảng, đoàn thể</t>
  </si>
  <si>
    <t>Chi Bảo đảm xã hội</t>
  </si>
  <si>
    <t>Chi ngành, lĩnh vực khác</t>
  </si>
  <si>
    <t>Dự phòng ngân sách</t>
  </si>
  <si>
    <t>Chi từ nguồn thu huy động đóng góp</t>
  </si>
  <si>
    <t>Chi các nhiệm vụ khác</t>
  </si>
  <si>
    <t>LK 5 tháng (7/5/2019)</t>
  </si>
  <si>
    <t>Kho bạc báo cáo</t>
  </si>
  <si>
    <t>ƯTH 2018</t>
  </si>
  <si>
    <t>Chi chuyển nguồn sang năm sau</t>
  </si>
  <si>
    <t>TH 2018/ TH 2017</t>
  </si>
  <si>
    <t>ƯTH/ DT 2019</t>
  </si>
  <si>
    <t>KP thực hiện chính sách an sinh xã hội từ 2017 trở về trước (Công văn số 12508/BTC-NSNN ngày 12/10/2018 của Bộ Tài chính)</t>
  </si>
  <si>
    <t>Hỗ trợ kinh phí khắc phục hậu quả hạn hán, xâm nhập mặn vụ Đồng xuân năm 2017-2018 theo Quyết định 1315/QĐ-TTg (Công văn số 12984/BTC-NSNN ngày 23/10/2018 của Bộ Tài chính)</t>
  </si>
  <si>
    <t>Kinh phí thực hiện Quyết định số 2085/QĐ-TTg (Công văn số 14282/BTC-NSNN ngày 16/11/2018 của Bộ Tài chính)</t>
  </si>
  <si>
    <t>Kinh phí diễn tập khu vực phòng thủ năm 2018  (Công văn số 1332/BTC-NSNN ngày 21/11/2018 của Bộ Tài chính)</t>
  </si>
  <si>
    <t>Kinh phí thực hiện CTMT Gíao dục vùng núi, vùng đồng bào dân tộc thiểu số (Quyết định số 2248/QĐ-BTC ngày 28/11/2018 của Bộ Tài chính)</t>
  </si>
  <si>
    <t>Kinh phí thực hiện Chương trình hỗ trợ chính sách ngành y tế (vốn ngoài nước giải ngân theo cơ chế trong nước) (Công văn số 14159/BTC-NSNN ngày 15/11/2018 của Bộ Tài chính)</t>
  </si>
  <si>
    <t>Kinh phí thực hiện các nhiệm vụ cấp bách từ nguồn dự phòng ngân sách Trung ương (Quyết định số 559/BTC-ĐT ngày 11/01/2019 của Bộ Tài chính)</t>
  </si>
  <si>
    <t>Kinh phí thực hiện các nhiệm vụ cấp bách từ nguồn dự phòng ngân sách Trung ương (Quyết định số 560/BTC-ĐT ngày 11/01/2019 của Bộ Tài chính)</t>
  </si>
  <si>
    <t>Các nhiệm vụ đã báo cáo Hội đồng nhân dân tỉnh tại Báo cáo số 635/BC-UBND ngày 30/11/2018 của UBND tỉnh</t>
  </si>
  <si>
    <t>Nguồn Tăng thu, tiết kiệm chi và các khoản TW bổ sung có mục tiêu sau 30/9 chưa phân bổ chuyển sang 2019 tiếp tục thực hiện</t>
  </si>
  <si>
    <t>IV. Các khoản thu huy động đóng góp</t>
  </si>
  <si>
    <t>DT 2019 giao</t>
  </si>
  <si>
    <t>ƯTH/ DT giao</t>
  </si>
  <si>
    <t>ƯTH/ cùng kỳ năm trước</t>
  </si>
  <si>
    <t>Biểu số 3a</t>
  </si>
  <si>
    <t>(Kèm theo Báo cáo số            /BC-UBND ngày        /5/2019 của Ủy ban nhân dân tỉnh Đắk Nông)</t>
  </si>
  <si>
    <t>Số còn lại chuyển sang 2019</t>
  </si>
  <si>
    <t>Nguồn tăng thu năm TH2018/ DT2018 tỉnh giao (không kể tiền đất, xổ số kiến thiết và các khoản thu huy động đóng góp)</t>
  </si>
  <si>
    <t>Trích 50% thực hiện cải cách tiền lương theo quy định</t>
  </si>
  <si>
    <t>Đã được Thường trực HĐND tỉnh thống nhất tại Thông báo số 06/TB-HĐND ngày 01/4/2019</t>
  </si>
  <si>
    <t>Đã được Thường trực HĐND tỉnh thống nhất tại Thông báo số 40/TB-HĐND và Thông báo số 42/TB-HĐND</t>
  </si>
  <si>
    <t>Bố trí cho những dự án còn nợ và cấp bách (dự kiến đầu tư xây dựng đường lên sảnh làm lễ khu vực tượng đài N'Trang Long)</t>
  </si>
  <si>
    <t>Đầu tư cải tạo, nâng cấp Tỉnh lộ 1</t>
  </si>
  <si>
    <t xml:space="preserve">Đã được Thường trực HĐND tỉnh thống nhất phương án sử dụng tại Thông báo số 06/TB-HĐND ngày 01/4/2019. </t>
  </si>
  <si>
    <t xml:space="preserve">- </t>
  </si>
  <si>
    <t xml:space="preserve">Dự án đập chứa nước tại thao trường tổng hợp LLVT của Bộ chỉ huy Quân sự tỉnh </t>
  </si>
  <si>
    <t>+</t>
  </si>
  <si>
    <t xml:space="preserve"> CỦA NGÂN SÁCH CẤP TỈNH</t>
  </si>
  <si>
    <t>DỰ TOÁN CÒN LẠI (đưa vào phương án tiết kiệm chi ngân sách tỉnh 2018)</t>
  </si>
  <si>
    <t xml:space="preserve">Thanh toán nợ công trình sửa chữa nhà Công an huyện Orang, tỉnh Mondulkiri, Campuchia </t>
  </si>
  <si>
    <t>Hỗ trợ kinh phí lắp đặt công trình xử lý và cấp nước sinh hoạt cho Tiểu đoàn 301/E994 khi di chuyển về vị trí mới tại xã Quảng Sơn, huyện Đắk Glong</t>
  </si>
  <si>
    <t>Hỗ trợ chỉnh trang đô thị kỷ niệm 15 năm ngày thành lập tỉnh (sửa chữa các tuyến đường nội thị do thiên tai gây ra)</t>
  </si>
  <si>
    <t>Sửa chữa hạng mục "Tràn xả lũ, đập đất và cống lấy nước đầu mối của công trình thủy lợi Hồ số 2, số 4 tại xã Đắk Ngo, huyện Tuy Đức</t>
  </si>
  <si>
    <t>Hỗ trợ kinh phí tổ chức "ngày hội bánh chưng xanh" và "tết trồng cây đời đời nhớ ơn Bác"</t>
  </si>
  <si>
    <t>Hỗ trợ khắc phục sạt lở, đảm bảo giao thông tuyến đường liên xã Quảng Khê - Đắk Ha</t>
  </si>
  <si>
    <t>Hỗ trợ trang bị, sửa chữa trang thiết bị và trụ sở làm việc cho cơ quan Quân sự và Công an huyện</t>
  </si>
  <si>
    <t>Hỗ trợ kinh phí triển khai công tác tuyên truyền, cổ động trực quan, đảm bảo an toàn và mỹ quan đô thị lễ hội văn hóa thổ cẩm Việt Nam lần thứ I và các sự kiện văn hóa chính trị của tỉnh</t>
  </si>
  <si>
    <t>Kinh phí pảm bảo an ninh trật tự "Đắk Nông - Mùa Bơ chín"</t>
  </si>
  <si>
    <t>Từ nguồn chi thường xuyên năm 2018</t>
  </si>
  <si>
    <t>Hỗ trợ hộ nghèo về nhà ở nhân dịp kỷ niệm 15 năm ngày thành lập tỉnh; thưởng nông thôn mới năm 2017; bố trí kế hoạch vốn 2018 cho những dự án được giao kế hoạch vốn từ Qũy phát triển đất của tỉnh</t>
  </si>
  <si>
    <t>BỘI THU/BỘI CHI NGÂN SÁCH ĐỊA PHƯƠNG</t>
  </si>
  <si>
    <t>(Kèm theo Báo cáo số           /BC-UBND ngày        /5/2019 của Ủy ban nhân dân tỉnh Đắk Nông)</t>
  </si>
  <si>
    <t>(Kèm theo Báo cáo số              /BC-UBND ngày        /5/2019 của Ủy ban nhân dân tỉnh Đắk Nông)</t>
  </si>
  <si>
    <t>(Kèm theo Báo cáo số             /BC-UBND ngày        /5/2019 của Ủy ban nhân dân tỉnh Đắk Nông)</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</si>
</sst>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
    <numFmt numFmtId="166" formatCode="_-&quot;€&quot;* #,##0_-;\-&quot;€&quot;* #,##0_-;_-&quot;€&quot;* &quot;-&quot;_-;_-@_-"/>
    <numFmt numFmtId="167" formatCode="_-&quot;ñ&quot;* #,##0_-;\-&quot;ñ&quot;* #,##0_-;_-&quot;ñ&quot;* &quot;-&quot;_-;_-@_-"/>
    <numFmt numFmtId="168" formatCode="##.##%"/>
    <numFmt numFmtId="169" formatCode="&quot;\&quot;#,##0.00;[Red]&quot;\&quot;&quot;\&quot;&quot;\&quot;&quot;\&quot;&quot;\&quot;&quot;\&quot;\-#,##0.00"/>
    <numFmt numFmtId="170" formatCode="&quot;€&quot;###,0&quot;.&quot;00_);\(&quot;€&quot;###,0&quot;.&quot;00\)"/>
    <numFmt numFmtId="171" formatCode="&quot;\&quot;#,##0;[Red]&quot;\&quot;&quot;\&quot;\-#,##0"/>
    <numFmt numFmtId="172" formatCode="_-* #,##0.00\ _F_-;\-* #,##0.00\ _F_-;_-* &quot;-&quot;??\ _F_-;_-@_-"/>
    <numFmt numFmtId="173" formatCode="#.##00"/>
    <numFmt numFmtId="174" formatCode="_-* #,##0_-;\-* #,##0_-;_-* &quot;-&quot;_-;_-@_-"/>
    <numFmt numFmtId="175" formatCode="_-* #,##0.00_-;\-* #,##0.00_-;_-* &quot;-&quot;??_-;_-@_-"/>
    <numFmt numFmtId="176" formatCode="&quot;R&quot;#,##0_);[Red]\(&quot;R&quot;#,##0\)"/>
    <numFmt numFmtId="177" formatCode="_-* #,##0_-;\-* #,##0_-;_-* &quot;-&quot;??_-;_-@_-"/>
    <numFmt numFmtId="178" formatCode="_(&quot;Php&quot;* #,##0_);_(&quot;Php&quot;* \(#,##0\);_(&quot;Php&quot;* &quot;-&quot;_);_(@_)"/>
    <numFmt numFmtId="179" formatCode="0.0%"/>
    <numFmt numFmtId="180" formatCode="###0.0000;[Red]\-###0.0000"/>
    <numFmt numFmtId="181" formatCode="&quot;\&quot;#,##0.00;&quot;\&quot;&quot;\&quot;&quot;\&quot;&quot;\&quot;&quot;\&quot;&quot;\&quot;&quot;\&quot;&quot;\&quot;&quot;\&quot;&quot;\&quot;&quot;\&quot;\-#,##0.00"/>
    <numFmt numFmtId="182" formatCode="0.0000"/>
    <numFmt numFmtId="183" formatCode="_-* #,##0\ _F_-;\-* #,##0\ _F_-;_-* &quot;-&quot;\ _F_-;_-@_-"/>
    <numFmt numFmtId="184" formatCode="_-* #,##0\ &quot;F&quot;_-;\-* #,##0\ &quot;F&quot;_-;_-* &quot;-&quot;\ &quot;F&quot;_-;_-@_-"/>
    <numFmt numFmtId="185" formatCode="_ &quot;$&quot;* #,##0_ ;_ &quot;$&quot;* \-#,##0_ ;_ &quot;$&quot;* &quot;-&quot;_ ;_ @_ "/>
    <numFmt numFmtId="186" formatCode="_-&quot;$&quot;* #,##0_-;\-&quot;$&quot;* #,##0_-;_-&quot;$&quot;* &quot;-&quot;_-;_-@_-"/>
    <numFmt numFmtId="187" formatCode="_-* #,##0\ &quot;$&quot;_-;\-* #,##0\ &quot;$&quot;_-;_-* &quot;-&quot;\ &quot;$&quot;_-;_-@_-"/>
    <numFmt numFmtId="188" formatCode="_-&quot;$&quot;* #,##0.00_-;\-&quot;$&quot;* #,##0.00_-;_-&quot;$&quot;* &quot;-&quot;??_-;_-@_-"/>
    <numFmt numFmtId="189" formatCode="#,##0.000000"/>
    <numFmt numFmtId="190" formatCode="0.000000000"/>
    <numFmt numFmtId="191" formatCode="_-* #&quot;,&quot;##0\ _F_-;\-* #&quot;,&quot;##0\ _F_-;_-* &quot;-&quot;\ _F_-;_-@_-"/>
    <numFmt numFmtId="192" formatCode="_-* ###,0&quot;.&quot;00_-;\-* ###,0&quot;.&quot;00_-;_-* &quot;-&quot;??_-;_-@_-"/>
    <numFmt numFmtId="193" formatCode="_ * #,##0.00_-_V_N_Ñ_ ;_ * #,##0.00\-_V_N_Ñ_ ;_ * &quot;-&quot;??_-_V_N_Ñ_ ;_ @_ "/>
    <numFmt numFmtId="194" formatCode="_-* #,##0.00\ _V_N_D_-;\-* #,##0.00\ _V_N_D_-;_-* &quot;-&quot;??\ _V_N_D_-;_-@_-"/>
    <numFmt numFmtId="195" formatCode="_-* #,##0.00\ _₫_-;\-* #,##0.00\ _₫_-;_-* &quot;-&quot;??\ _₫_-;_-@_-"/>
    <numFmt numFmtId="196" formatCode="_ * #,##0.00_ ;_ * \-#,##0.00_ ;_ * &quot;-&quot;??_ ;_ @_ "/>
    <numFmt numFmtId="197" formatCode="_-* #,##0.00\ _F_B_-;\-* #,##0.00\ _F_B_-;_-* &quot;-&quot;??\ _F_B_-;_-@_-"/>
    <numFmt numFmtId="198" formatCode="_-* #,##0.00\ _€_-;\-* #,##0.00\ _€_-;_-* &quot;-&quot;??\ _€_-;_-@_-"/>
    <numFmt numFmtId="199" formatCode="_(* ###,0&quot;.&quot;00_);_(* \(###,0&quot;.&quot;00\);_(* &quot;-&quot;??_);_(@_)"/>
    <numFmt numFmtId="200" formatCode="_-* #,##0.00\ _ñ_-;\-* #,##0.00\ _ñ_-;_-* &quot;-&quot;??\ _ñ_-;_-@_-"/>
    <numFmt numFmtId="201" formatCode="_(&quot;$&quot;\ * #,##0_);_(&quot;$&quot;\ * \(#,##0\);_(&quot;$&quot;\ * &quot;-&quot;_);_(@_)"/>
    <numFmt numFmtId="202" formatCode="_(&quot;€&quot;\ * #,##0_);_(&quot;€&quot;\ * \(#,##0\);_(&quot;€&quot;\ * &quot;-&quot;_);_(@_)"/>
    <numFmt numFmtId="203" formatCode="_-* #,##0\ &quot;ñ&quot;_-;\-* #,##0\ &quot;ñ&quot;_-;_-* &quot;-&quot;\ &quot;ñ&quot;_-;_-@_-"/>
    <numFmt numFmtId="204" formatCode="_(&quot;€&quot;* #,##0_);_(&quot;€&quot;* \(#,##0\);_(&quot;€&quot;* &quot;-&quot;_);_(@_)"/>
    <numFmt numFmtId="205" formatCode="_-* #,##0\ &quot;€&quot;_-;\-* #,##0\ &quot;€&quot;_-;_-* &quot;-&quot;\ &quot;€&quot;_-;_-@_-"/>
    <numFmt numFmtId="206" formatCode="_ * #,##0_-_V_N_Ñ_ ;_ * #,##0\-_V_N_Ñ_ ;_ * &quot;-&quot;_-_V_N_Ñ_ ;_ @_ "/>
    <numFmt numFmtId="207" formatCode="_-* #,##0\ _V_N_D_-;\-* #,##0\ _V_N_D_-;_-* &quot;-&quot;\ _V_N_D_-;_-@_-"/>
    <numFmt numFmtId="208" formatCode="_-* #,##0\ _₫_-;\-* #,##0\ _₫_-;_-* &quot;-&quot;\ _₫_-;_-@_-"/>
    <numFmt numFmtId="209" formatCode="_ * #,##0_ ;_ * \-#,##0_ ;_ * &quot;-&quot;_ ;_ @_ "/>
    <numFmt numFmtId="210" formatCode="_-* #,##0\ _F_B_-;\-* #,##0\ _F_B_-;_-* &quot;-&quot;\ _F_B_-;_-@_-"/>
    <numFmt numFmtId="211" formatCode="_-* #,##0\ _€_-;\-* #,##0\ _€_-;_-* &quot;-&quot;\ _€_-;_-@_-"/>
    <numFmt numFmtId="212" formatCode="_-* #,##0\ _$_-;\-* #,##0\ _$_-;_-* &quot;-&quot;\ _$_-;_-@_-"/>
    <numFmt numFmtId="213" formatCode="_-* #,##0\ _m_k_-;\-* #,##0\ _m_k_-;_-* &quot;-&quot;\ _m_k_-;_-@_-"/>
    <numFmt numFmtId="214" formatCode="_-* #&quot;,&quot;##0&quot;.&quot;00\ &quot;F&quot;_-;\-* #&quot;,&quot;##0&quot;.&quot;00\ &quot;F&quot;_-;_-* &quot;-&quot;??\ &quot;F&quot;_-;_-@_-"/>
    <numFmt numFmtId="215" formatCode="_-* #,##0\ _ñ_-;\-* #,##0\ _ñ_-;_-* &quot;-&quot;\ _ñ_-;_-@_-"/>
    <numFmt numFmtId="216" formatCode="&quot;Php&quot;#,##0.00_);[Red]\(&quot;Php&quot;#,##0.00\)"/>
    <numFmt numFmtId="217" formatCode="#,##0.0_);\(#,##0.0\)"/>
    <numFmt numFmtId="218" formatCode="###0.000;[Red]\-###0.000"/>
    <numFmt numFmtId="219" formatCode="_ &quot;\&quot;* #,##0_ ;_ &quot;\&quot;* \-#,##0_ ;_ &quot;\&quot;* &quot;-&quot;_ ;_ @_ "/>
    <numFmt numFmtId="220" formatCode="_-&quot;R&quot;* #,##0_-;\-&quot;R&quot;* #,##0_-;_-&quot;R&quot;* &quot;-&quot;_-;_-@_-"/>
    <numFmt numFmtId="221" formatCode="&quot;$&quot;\ #,##0;[Red]\-&quot;$&quot;\ #,##0"/>
    <numFmt numFmtId="222" formatCode="_-&quot;R&quot;* #,##0.00_-;\-&quot;R&quot;* #,##0.00_-;_-&quot;R&quot;* &quot;-&quot;??_-;_-@_-"/>
    <numFmt numFmtId="223" formatCode="&quot;\&quot;#,##0.00;[Red]&quot;\&quot;\-#,##0.00"/>
    <numFmt numFmtId="224" formatCode="&quot;\&quot;#,##0;[Red]&quot;\&quot;\-#,##0"/>
    <numFmt numFmtId="225" formatCode="00"/>
    <numFmt numFmtId="226" formatCode="&quot;SFr.&quot;\ #,##0.00;[Red]&quot;SFr.&quot;\ \-#,##0.00"/>
    <numFmt numFmtId="227" formatCode="&quot;SFr.&quot;\ #,##0.00;&quot;SFr.&quot;\ \-#,##0.00"/>
    <numFmt numFmtId="228" formatCode="_ &quot;SFr.&quot;\ * #,##0_ ;_ &quot;SFr.&quot;\ * \-#,##0_ ;_ &quot;SFr.&quot;\ * &quot;-&quot;_ ;_ @_ "/>
    <numFmt numFmtId="229" formatCode="mmm"/>
    <numFmt numFmtId="230" formatCode="_ * #,##0_ ;_ * &quot;\&quot;&quot;\&quot;&quot;\&quot;&quot;\&quot;&quot;\&quot;&quot;\&quot;&quot;\&quot;&quot;\&quot;&quot;\&quot;&quot;\&quot;&quot;\&quot;&quot;\&quot;\-#,##0_ ;_ * &quot;-&quot;_ ;_ @_ "/>
    <numFmt numFmtId="231" formatCode="_ &quot;\&quot;* #,##0.00_ ;_ &quot;\&quot;* &quot;\&quot;&quot;\&quot;&quot;\&quot;&quot;\&quot;&quot;\&quot;&quot;\&quot;&quot;\&quot;&quot;\&quot;&quot;\&quot;&quot;\&quot;&quot;\&quot;&quot;\&quot;\-#,##0.00_ ;_ &quot;\&quot;* &quot;-&quot;??_ ;_ @_ "/>
    <numFmt numFmtId="232" formatCode="_ * #,##0.00_ ;_ * &quot;\&quot;&quot;\&quot;&quot;\&quot;&quot;\&quot;&quot;\&quot;&quot;\&quot;&quot;\&quot;&quot;\&quot;&quot;\&quot;&quot;\&quot;&quot;\&quot;&quot;\&quot;\-#,##0.00_ ;_ * &quot;-&quot;??_ ;_ @_ "/>
    <numFmt numFmtId="233" formatCode="&quot;$&quot;#,##0.00"/>
    <numFmt numFmtId="234" formatCode="&quot;\&quot;#,##0;&quot;\&quot;&quot;\&quot;&quot;\&quot;&quot;\&quot;&quot;\&quot;&quot;\&quot;&quot;\&quot;&quot;\&quot;&quot;\&quot;&quot;\&quot;&quot;\&quot;&quot;\&quot;&quot;\&quot;&quot;\&quot;\-#,##0"/>
    <numFmt numFmtId="235" formatCode="_ * #,##0.00_)&quot;£&quot;_ ;_ * \(#,##0.00\)&quot;£&quot;_ ;_ * &quot;-&quot;??_)&quot;£&quot;_ ;_ @_ "/>
    <numFmt numFmtId="236" formatCode="&quot;\&quot;#,##0;[Red]&quot;\&quot;&quot;\&quot;&quot;\&quot;&quot;\&quot;&quot;\&quot;&quot;\&quot;&quot;\&quot;&quot;\&quot;&quot;\&quot;&quot;\&quot;&quot;\&quot;&quot;\&quot;&quot;\&quot;&quot;\&quot;\-#,##0"/>
    <numFmt numFmtId="237" formatCode="0.0%;\(0.0%\)"/>
    <numFmt numFmtId="238" formatCode="&quot;\&quot;#,##0.00;&quot;\&quot;&quot;\&quot;&quot;\&quot;&quot;\&quot;&quot;\&quot;&quot;\&quot;&quot;\&quot;&quot;\&quot;&quot;\&quot;&quot;\&quot;&quot;\&quot;&quot;\&quot;&quot;\&quot;&quot;\&quot;\-#,##0.00"/>
    <numFmt numFmtId="239" formatCode="##,###.##"/>
    <numFmt numFmtId="240" formatCode="_-* #,##0.00\ &quot;F&quot;_-;\-* #,##0.00\ &quot;F&quot;_-;_-* &quot;-&quot;??\ &quot;F&quot;_-;_-@_-"/>
    <numFmt numFmtId="241" formatCode="#0.##"/>
    <numFmt numFmtId="242" formatCode="0.000_)"/>
    <numFmt numFmtId="243" formatCode="_-* #,##0.00\ _դ_ր_._-;\-* #,##0.00\ _դ_ր_._-;_-* &quot;-&quot;??\ _դ_ր_._-;_-@_-"/>
    <numFmt numFmtId="244" formatCode="0.00_)"/>
    <numFmt numFmtId="245" formatCode="_(* #,##0.0_);_(* \(#,##0.0\);_(* &quot;-&quot;?_);_(@_)"/>
    <numFmt numFmtId="246" formatCode="#\ ###\ ###"/>
    <numFmt numFmtId="247" formatCode="#,##0;\(#,##0\)"/>
    <numFmt numFmtId="248" formatCode="_ &quot;R&quot;\ * #,##0_ ;_ &quot;R&quot;\ * \-#,##0_ ;_ &quot;R&quot;\ * &quot;-&quot;_ ;_ @_ "/>
    <numFmt numFmtId="249" formatCode="##,##0%"/>
    <numFmt numFmtId="250" formatCode="#,###%"/>
    <numFmt numFmtId="251" formatCode="##.##"/>
    <numFmt numFmtId="252" formatCode="###.###"/>
    <numFmt numFmtId="253" formatCode="##,###.####"/>
    <numFmt numFmtId="254" formatCode="_-* #,##0.00\ &quot;₫&quot;_-;\-* #,##0.00\ &quot;₫&quot;_-;_-* &quot;-&quot;??\ &quot;₫&quot;_-;_-@_-"/>
    <numFmt numFmtId="255" formatCode="\$#,##0\ ;\(\$#,##0\)"/>
    <numFmt numFmtId="256" formatCode="_-* #,##0.0000\ _F_-;\-* #,##0.0000\ _F_-;_-* &quot;-&quot;??\ _F_-;_-@_-"/>
    <numFmt numFmtId="257" formatCode="#\ ###\ ##0.0"/>
    <numFmt numFmtId="258" formatCode="\t0.00%"/>
    <numFmt numFmtId="259" formatCode="##,##0.##"/>
    <numFmt numFmtId="260" formatCode="_(\§\g\ #,##0_);_(\§\g\ \(#,##0\);_(\§\g\ &quot;-&quot;??_);_(@_)"/>
    <numFmt numFmtId="261" formatCode="_(&quot;§&quot;\g\ #,##0_);_(&quot;§&quot;\g\ \(#,##0\);_(&quot;§&quot;\g\ &quot;-&quot;??_);_(@_)"/>
    <numFmt numFmtId="262" formatCode="_(\§\g\ #,##0_);_(\§\g\ \(#,##0\);_(\§\g\ &quot;-&quot;_);_(@_)"/>
    <numFmt numFmtId="263" formatCode="#\ ###\ ###\ .00"/>
    <numFmt numFmtId="264" formatCode="\t#\ ??/??"/>
    <numFmt numFmtId="265" formatCode="\§\g#,##0_);\(\§\g#,##0\)"/>
    <numFmt numFmtId="266" formatCode="_-&quot;VND&quot;* #,##0_-;\-&quot;VND&quot;* #,##0_-;_-&quot;VND&quot;* &quot;-&quot;_-;_-@_-"/>
    <numFmt numFmtId="267" formatCode="_(&quot;Rp&quot;* #,##0.00_);_(&quot;Rp&quot;* \(#,##0.00\);_(&quot;Rp&quot;* &quot;-&quot;??_);_(@_)"/>
    <numFmt numFmtId="268" formatCode="#,##0.00\ &quot;FB&quot;;[Red]\-#,##0.00\ &quot;FB&quot;"/>
    <numFmt numFmtId="269" formatCode="#,##0\ &quot;$&quot;;\-#,##0\ &quot;$&quot;"/>
    <numFmt numFmtId="270" formatCode="&quot;$&quot;#,##0;\-&quot;$&quot;#,##0"/>
    <numFmt numFmtId="271" formatCode="_ * #,##0_)_L_._ ;_ * \(#,##0\)_L_._ ;_ * &quot;-&quot;_)_L_._ ;_ @_ "/>
    <numFmt numFmtId="272" formatCode="_ * #,##0.00_)_d_ ;_ * \(#,##0.00\)_d_ ;_ * &quot;-&quot;??_)_d_ ;_ @_ "/>
    <numFmt numFmtId="273" formatCode="#,##0_);\-#,##0_)"/>
    <numFmt numFmtId="274" formatCode="&quot;Dong&quot;#,##0.00_);[Red]\(&quot;Dong&quot;#,##0.00\)"/>
    <numFmt numFmtId="275" formatCode="_(* #,##0.000000_);_(* \(#,##0.000000\);_(* &quot;-&quot;??_);_(@_)"/>
    <numFmt numFmtId="276" formatCode="#."/>
    <numFmt numFmtId="277" formatCode=";;;"/>
    <numFmt numFmtId="278" formatCode="#,##0\ &quot;$&quot;_);\(#,##0\ &quot;$&quot;\)"/>
    <numFmt numFmtId="279" formatCode="0.000"/>
    <numFmt numFmtId="280" formatCode="0.0"/>
    <numFmt numFmtId="281" formatCode="&quot;P &quot;#,##0_);[Red]\(&quot;P &quot;#,##0\)"/>
    <numFmt numFmtId="282" formatCode="#,###"/>
    <numFmt numFmtId="283" formatCode="_-&quot;₫&quot;* #,##0_-;\-&quot;₫&quot;* #,##0_-;_-&quot;₫&quot;* &quot;-&quot;_-;_-@_-"/>
    <numFmt numFmtId="284" formatCode="_-&quot;₫&quot;* #,##0.00_-;\-&quot;₫&quot;* #,##0.00_-;_-&quot;₫&quot;* &quot;-&quot;??_-;_-@_-"/>
    <numFmt numFmtId="285" formatCode="#,##0\ &quot;₫&quot;_);[Red]\(#,##0\ &quot;₫&quot;\)"/>
    <numFmt numFmtId="286" formatCode="&quot;₫&quot;###,0&quot;.&quot;00_);[Red]\(&quot;₫&quot;###,0&quot;.&quot;00\)"/>
    <numFmt numFmtId="287" formatCode="&quot;\&quot;#,##0;[Red]\-&quot;\&quot;#,##0"/>
    <numFmt numFmtId="288" formatCode="&quot;\&quot;#,##0.00;\-&quot;\&quot;#,##0.00"/>
    <numFmt numFmtId="289" formatCode="#,##0.00_);\-#,##0.00_)"/>
    <numFmt numFmtId="290" formatCode="#,##0.000_);\(#,##0.000\)"/>
    <numFmt numFmtId="291" formatCode="_ &quot;\&quot;* #,##0_ ;_ &quot;\&quot;* &quot;\&quot;&quot;\&quot;&quot;\&quot;&quot;\&quot;&quot;\&quot;&quot;\&quot;&quot;\&quot;&quot;\&quot;&quot;\&quot;&quot;\&quot;&quot;\&quot;&quot;\&quot;&quot;\&quot;&quot;\&quot;\-#,##0_ ;_ &quot;\&quot;* &quot;-&quot;_ ;_ @_ "/>
    <numFmt numFmtId="292" formatCode="#,##0\ &quot;₫&quot;;\-#,##0\ &quot;₫&quot;"/>
    <numFmt numFmtId="293" formatCode="d"/>
    <numFmt numFmtId="294" formatCode="#.##0"/>
    <numFmt numFmtId="295" formatCode="#"/>
    <numFmt numFmtId="296" formatCode="#,##0.0000"/>
    <numFmt numFmtId="297" formatCode="&quot;¡Ì&quot;#,##0;[Red]\-&quot;¡Ì&quot;#,##0"/>
    <numFmt numFmtId="298" formatCode="#,##0.00\ &quot;F&quot;;[Red]\-#,##0.00\ &quot;F&quot;"/>
    <numFmt numFmtId="299" formatCode="#,##0.00\ &quot;F&quot;;\-#,##0.00\ &quot;F&quot;"/>
    <numFmt numFmtId="300" formatCode="_-&quot;£&quot;* #,##0_-;\-&quot;£&quot;* #,##0_-;_-&quot;£&quot;* &quot;-&quot;_-;_-@_-"/>
    <numFmt numFmtId="301" formatCode="&quot;£&quot;#,##0;[Red]\-&quot;£&quot;#,##0"/>
    <numFmt numFmtId="302" formatCode="&quot;£&quot;#,##0;\-&quot;£&quot;#,##0"/>
    <numFmt numFmtId="303" formatCode="#,##0.00\ \ "/>
    <numFmt numFmtId="304" formatCode="_-&quot;£&quot;* #,##0.00_-;\-&quot;£&quot;* #,##0.00_-;_-&quot;£&quot;* &quot;-&quot;??_-;_-@_-"/>
    <numFmt numFmtId="305" formatCode="0.00000"/>
    <numFmt numFmtId="306" formatCode="_-* #,##0.0\ _F_-;\-* #,##0.0\ _F_-;_-* &quot;-&quot;??\ _F_-;_-@_-"/>
    <numFmt numFmtId="307" formatCode="0.00000000"/>
    <numFmt numFmtId="308" formatCode="_(* #.##0.00_);_(* \(#.##0.00\);_(* &quot;-&quot;??_);_(@_)"/>
    <numFmt numFmtId="309" formatCode="#,##0.00\ \ \ \ "/>
    <numFmt numFmtId="310" formatCode="&quot;\&quot;#,##0;&quot;\&quot;\-#,##0"/>
    <numFmt numFmtId="311" formatCode="&quot;$&quot;#,##0;[Red]\-&quot;$&quot;#,##0"/>
    <numFmt numFmtId="312" formatCode="_-* ###,0&quot;.&quot;00\ _F_B_-;\-* ###,0&quot;.&quot;00\ _F_B_-;_-* &quot;-&quot;??\ _F_B_-;_-@_-"/>
    <numFmt numFmtId="313" formatCode="_ * #.##._ ;_ * \-#.##._ ;_ * &quot;-&quot;??_ ;_ @_ⴆ"/>
    <numFmt numFmtId="314" formatCode="&quot;\&quot;#,##0.00;[Red]&quot;\&quot;&quot;\&quot;&quot;\&quot;&quot;\&quot;&quot;\&quot;&quot;\&quot;&quot;\&quot;&quot;\&quot;&quot;\&quot;&quot;\&quot;&quot;\&quot;&quot;\&quot;&quot;\&quot;&quot;\&quot;\-#,##0.00"/>
    <numFmt numFmtId="315" formatCode="#,##0\ &quot;F&quot;;[Red]\-#,##0\ &quot;F&quot;"/>
    <numFmt numFmtId="316" formatCode="_ &quot;\&quot;* #,##0_ ;_ &quot;\&quot;* &quot;\&quot;&quot;\&quot;&quot;\&quot;&quot;\&quot;&quot;\&quot;&quot;\&quot;&quot;\&quot;&quot;\&quot;&quot;\&quot;&quot;\&quot;&quot;\&quot;&quot;\&quot;&quot;\&quot;\-#,##0_ ;_ &quot;\&quot;* &quot;-&quot;_ ;_ @_ "/>
    <numFmt numFmtId="317" formatCode="_-* #,##0\ _F_-;\-* #,##0\ _F_-;_-* &quot;-&quot;??\ _F_-;_-@_-"/>
    <numFmt numFmtId="318" formatCode="#.00\ ##0"/>
    <numFmt numFmtId="319" formatCode="#.\ ##0"/>
    <numFmt numFmtId="320" formatCode="#,##0\ &quot;F&quot;;\-#,##0\ &quot;F&quot;"/>
    <numFmt numFmtId="321" formatCode="&quot;R&quot;#,##0_);\(&quot;R&quot;#,##0\)"/>
    <numFmt numFmtId="322" formatCode="&quot;\&quot;#,##0;&quot;\&quot;&quot;\&quot;&quot;\&quot;&quot;\&quot;&quot;\&quot;&quot;\&quot;&quot;\&quot;\-#,##0"/>
    <numFmt numFmtId="323" formatCode="_(&quot;R&quot;* #,##0_);_(&quot;R&quot;* \(#,##0\);_(&quot;R&quot;* &quot;-&quot;_);_(@_)"/>
    <numFmt numFmtId="324" formatCode="_(&quot;R&quot;* #,##0.00_);_(&quot;R&quot;* \(#,##0.00\);_(&quot;R&quot;* &quot;-&quot;??_);_(@_)"/>
    <numFmt numFmtId="325" formatCode="&quot;F&quot;#,##0;[Red]\-&quot;F&quot;#,##0"/>
    <numFmt numFmtId="326" formatCode="_-* #,##0\ &quot;₫&quot;_-;\-* #,##0\ &quot;₫&quot;_-;_-* &quot;-&quot;\ &quot;₫&quot;_-;_-@_-"/>
    <numFmt numFmtId="327" formatCode="#,##0;[Red]#,##0"/>
    <numFmt numFmtId="328" formatCode="0;[Red]0"/>
    <numFmt numFmtId="329" formatCode="_(* #,##0.0_);_(* \(#,##0.0\);_(* &quot;-&quot;??_);_(@_)"/>
    <numFmt numFmtId="330" formatCode="&quot;?&quot;#,##0;&quot;?&quot;\-#,##0"/>
    <numFmt numFmtId="331" formatCode="00.000"/>
    <numFmt numFmtId="332" formatCode="#,##0.0000;[Red]#,##0.0000"/>
  </numFmts>
  <fonts count="282">
    <font>
      <sz val="11"/>
      <color theme="1"/>
      <name val="Calibri"/>
      <family val="2"/>
      <scheme val="minor"/>
    </font>
    <font>
      <sz val="11"/>
      <color theme="1"/>
      <name val="Calibri"/>
      <family val="2"/>
      <scheme val="minor"/>
    </font>
    <font>
      <sz val="10"/>
      <color indexed="8"/>
      <name val="Times New Roman"/>
      <family val="1"/>
    </font>
    <font>
      <b/>
      <sz val="10"/>
      <color indexed="8"/>
      <name val="Times New Roman"/>
      <family val="1"/>
    </font>
    <font>
      <b/>
      <sz val="10"/>
      <name val="Times New Roman"/>
      <family val="1"/>
    </font>
    <font>
      <i/>
      <sz val="10"/>
      <name val="Times New Roman"/>
      <family val="1"/>
    </font>
    <font>
      <sz val="10"/>
      <name val="Times New Roman"/>
      <family val="1"/>
    </font>
    <font>
      <i/>
      <sz val="10"/>
      <name val="Times New Roman"/>
      <family val="1"/>
      <charset val="163"/>
    </font>
    <font>
      <i/>
      <sz val="10"/>
      <color indexed="8"/>
      <name val="Times New Roman"/>
      <family val="1"/>
    </font>
    <font>
      <b/>
      <sz val="11"/>
      <color theme="1"/>
      <name val="Times New Roman"/>
      <family val="1"/>
    </font>
    <font>
      <sz val="11"/>
      <color indexed="8"/>
      <name val="Calibri"/>
      <family val="2"/>
    </font>
    <font>
      <sz val="10"/>
      <name val="Arial"/>
      <family val="2"/>
    </font>
    <font>
      <sz val="12"/>
      <color indexed="8"/>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b/>
      <sz val="12"/>
      <color rgb="FF000000"/>
      <name val="Times New Roman"/>
      <family val="1"/>
    </font>
    <font>
      <sz val="12"/>
      <color rgb="FF000000"/>
      <name val="Times New Roman"/>
      <family val="1"/>
    </font>
    <font>
      <b/>
      <sz val="12"/>
      <color theme="1"/>
      <name val="Times New Roman"/>
      <family val="1"/>
    </font>
    <font>
      <sz val="12"/>
      <color theme="1"/>
      <name val="Times New Roman"/>
      <family val="1"/>
    </font>
    <font>
      <sz val="10"/>
      <name val=".VnTime"/>
      <family val="2"/>
    </font>
    <font>
      <b/>
      <sz val="13"/>
      <color theme="1"/>
      <name val="Times New Roman"/>
      <family val="1"/>
    </font>
    <font>
      <sz val="10"/>
      <name val="Arial"/>
      <family val="2"/>
    </font>
    <font>
      <sz val="13"/>
      <name val="Times New Roman"/>
      <family val="1"/>
    </font>
    <font>
      <b/>
      <sz val="11"/>
      <name val="Times New Roman"/>
      <family val="1"/>
    </font>
    <font>
      <sz val="12"/>
      <name val="VNI-Times"/>
    </font>
    <font>
      <sz val="12"/>
      <name val=".VnTime"/>
      <family val="2"/>
    </font>
    <font>
      <sz val="12"/>
      <name val="돋움체"/>
      <family val="3"/>
      <charset val="129"/>
    </font>
    <font>
      <b/>
      <sz val="10"/>
      <name val="SVNtimes new roman"/>
      <family val="2"/>
    </font>
    <font>
      <sz val="9"/>
      <name val="ﾀﾞｯﾁ"/>
      <family val="3"/>
      <charset val="128"/>
    </font>
    <font>
      <sz val="12"/>
      <name val="VNtimes new roman"/>
      <family val="2"/>
    </font>
    <font>
      <sz val="10"/>
      <name val="Helv"/>
      <family val="2"/>
    </font>
    <font>
      <sz val="12"/>
      <name val=".VnArial"/>
      <family val="2"/>
    </font>
    <font>
      <sz val="10"/>
      <name val="??"/>
      <family val="3"/>
      <charset val="129"/>
    </font>
    <font>
      <sz val="12"/>
      <name val="????"/>
      <family val="1"/>
      <charset val="136"/>
    </font>
    <font>
      <sz val="12"/>
      <name val="????"/>
      <charset val="136"/>
    </font>
    <font>
      <sz val="12"/>
      <name val="Courier"/>
      <family val="3"/>
    </font>
    <font>
      <sz val="10"/>
      <name val="AngsanaUPC"/>
      <family val="1"/>
    </font>
    <font>
      <sz val="12"/>
      <name val="|??¢¥¢¬¨Ï"/>
      <family val="1"/>
      <charset val="129"/>
    </font>
    <font>
      <sz val="14"/>
      <name val="??"/>
      <family val="3"/>
      <charset val="129"/>
    </font>
    <font>
      <sz val="10"/>
      <name val="VNI-Times"/>
    </font>
    <font>
      <sz val="13"/>
      <name val=".VnTime"/>
      <family val="2"/>
    </font>
    <font>
      <sz val="10"/>
      <color indexed="8"/>
      <name val="Arial"/>
      <family val="2"/>
    </font>
    <font>
      <sz val="10"/>
      <name val="MS Sans Serif"/>
      <family val="2"/>
    </font>
    <font>
      <sz val="12"/>
      <name val="???"/>
    </font>
    <font>
      <sz val="9"/>
      <name val="Arial"/>
      <family val="2"/>
    </font>
    <font>
      <sz val="11"/>
      <name val="‚l‚r ‚oƒSƒVƒbƒN"/>
      <family val="3"/>
      <charset val="128"/>
    </font>
    <font>
      <sz val="12"/>
      <name val="???"/>
      <family val="1"/>
      <charset val="129"/>
    </font>
    <font>
      <sz val="11"/>
      <name val="–¾’©"/>
      <family val="1"/>
      <charset val="128"/>
    </font>
    <font>
      <sz val="14"/>
      <name val="Terminal"/>
      <family val="3"/>
      <charset val="128"/>
    </font>
    <font>
      <sz val="14"/>
      <name val="VnTime"/>
    </font>
    <font>
      <b/>
      <sz val="13"/>
      <name val=".VnArial NarrowH"/>
      <family val="2"/>
    </font>
    <font>
      <sz val="8"/>
      <name val="ＭＳ Ｐゴシック"/>
      <family val="3"/>
      <charset val="128"/>
    </font>
    <font>
      <b/>
      <u/>
      <sz val="14"/>
      <color indexed="8"/>
      <name val=".VnBook-AntiquaH"/>
      <family val="2"/>
    </font>
    <font>
      <sz val="11"/>
      <name val=".VnTime"/>
      <family val="2"/>
    </font>
    <font>
      <b/>
      <u/>
      <sz val="10"/>
      <name val="VNI-Times"/>
    </font>
    <font>
      <b/>
      <sz val="10"/>
      <name val=".VnTimeH"/>
      <family val="2"/>
    </font>
    <font>
      <b/>
      <sz val="10"/>
      <name val=".VnArial"/>
      <family val="2"/>
    </font>
    <font>
      <sz val="12"/>
      <name val="???"/>
      <family val="3"/>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4"/>
      <name val=".VnTime"/>
      <family val="2"/>
    </font>
    <font>
      <sz val="12"/>
      <name val="¹UAAA¼"/>
      <family val="3"/>
      <charset val="129"/>
    </font>
    <font>
      <sz val="9"/>
      <name val="ＭＳ ゴシック"/>
      <family val="3"/>
      <charset val="128"/>
    </font>
    <font>
      <sz val="8"/>
      <name val="Times New Roman"/>
      <family val="1"/>
    </font>
    <font>
      <b/>
      <sz val="12"/>
      <color indexed="63"/>
      <name val="VNI-Times"/>
    </font>
    <font>
      <sz val="12"/>
      <name val="¹ÙÅÁÃ¼"/>
      <charset val="129"/>
    </font>
    <font>
      <sz val="12"/>
      <name val="Times New Roman"/>
      <family val="1"/>
      <charset val="163"/>
    </font>
    <font>
      <b/>
      <i/>
      <sz val="14"/>
      <name val="VNTime"/>
      <family val="2"/>
    </font>
    <font>
      <sz val="11"/>
      <color indexed="10"/>
      <name val="Arial"/>
      <family val="2"/>
    </font>
    <font>
      <sz val="12"/>
      <name val="Tms Rmn"/>
    </font>
    <font>
      <sz val="11"/>
      <name val="µ¸¿ò"/>
      <charset val="129"/>
    </font>
    <font>
      <sz val="12"/>
      <name val="System"/>
      <family val="1"/>
      <charset val="129"/>
    </font>
    <font>
      <sz val="11"/>
      <name val="µ¸¿ò"/>
      <family val="1"/>
    </font>
    <font>
      <sz val="12"/>
      <name val="¹ÙÅÁÃ¼"/>
      <family val="1"/>
      <charset val="129"/>
    </font>
    <font>
      <sz val="10"/>
      <name val="±¼¸²A¼"/>
      <family val="3"/>
      <charset val="129"/>
    </font>
    <font>
      <sz val="10"/>
      <name val="Helv"/>
    </font>
    <font>
      <b/>
      <sz val="10"/>
      <name val="Helv"/>
      <family val="2"/>
    </font>
    <font>
      <b/>
      <sz val="8"/>
      <color indexed="12"/>
      <name val="Arial"/>
      <family val="2"/>
    </font>
    <font>
      <sz val="8"/>
      <color indexed="8"/>
      <name val="Arial"/>
      <family val="2"/>
    </font>
    <font>
      <sz val="8"/>
      <name val="SVNtimes new roman"/>
      <family val="2"/>
    </font>
    <font>
      <sz val="10"/>
      <name val=".VnArial"/>
      <family val="2"/>
    </font>
    <font>
      <sz val="11"/>
      <name val="VNbook-Antiqua"/>
      <family val="2"/>
    </font>
    <font>
      <sz val="10"/>
      <name val="VNI-Aptima"/>
    </font>
    <font>
      <sz val="11"/>
      <name val="Tms Rmn"/>
    </font>
    <font>
      <sz val="11"/>
      <name val="VNI-Times"/>
    </font>
    <font>
      <sz val="11"/>
      <color indexed="8"/>
      <name val="Arial"/>
      <family val="2"/>
    </font>
    <font>
      <sz val="10"/>
      <name val="Arial"/>
      <family val="2"/>
      <charset val="163"/>
    </font>
    <font>
      <sz val="14"/>
      <color indexed="8"/>
      <name val="Calibri"/>
      <family val="2"/>
      <charset val="163"/>
    </font>
    <font>
      <sz val="14"/>
      <name val="Arial"/>
      <family val="2"/>
      <charset val="163"/>
    </font>
    <font>
      <sz val="11"/>
      <color indexed="8"/>
      <name val="Times New Roman"/>
      <family val="2"/>
    </font>
    <font>
      <sz val="11"/>
      <color theme="1"/>
      <name val="Calibri"/>
      <family val="2"/>
      <charset val="163"/>
      <scheme val="minor"/>
    </font>
    <font>
      <sz val="11"/>
      <name val="Arial Narrow"/>
      <family val="2"/>
    </font>
    <font>
      <sz val="12"/>
      <color indexed="8"/>
      <name val="Times New Roman"/>
      <family val="2"/>
      <charset val="1"/>
    </font>
    <font>
      <sz val="12"/>
      <name val=".VnArial Narrow"/>
      <family val="2"/>
    </font>
    <font>
      <sz val="14"/>
      <name val="Times New Roman"/>
      <family val="1"/>
    </font>
    <font>
      <sz val="10"/>
      <name val=".VnTime"/>
      <family val="2"/>
    </font>
    <font>
      <sz val="14"/>
      <name val="Times New Roman"/>
      <family val="1"/>
      <charset val="163"/>
    </font>
    <font>
      <sz val="12"/>
      <color indexed="63"/>
      <name val="Times New Roman"/>
      <family val="2"/>
      <charset val="163"/>
    </font>
    <font>
      <sz val="14"/>
      <name val="Arial"/>
      <family val="2"/>
    </font>
    <font>
      <sz val="12"/>
      <name val="VNI-Aptima"/>
    </font>
    <font>
      <sz val="10"/>
      <name val="BERNHARD"/>
    </font>
    <font>
      <b/>
      <sz val="12"/>
      <name val="VNTime"/>
      <family val="2"/>
    </font>
    <font>
      <sz val="10"/>
      <name val="MS Serif"/>
      <family val="1"/>
    </font>
    <font>
      <sz val="10"/>
      <name val="Courier"/>
      <family val="3"/>
    </font>
    <font>
      <b/>
      <sz val="10"/>
      <name val="VNI-Helve-Condense"/>
      <family val="2"/>
    </font>
    <font>
      <sz val="8"/>
      <name val="VNI-Helve-Condense"/>
    </font>
    <font>
      <sz val="11"/>
      <name val="VNcentury Gothic"/>
    </font>
    <font>
      <b/>
      <sz val="15"/>
      <name val="VNcentury Gothic"/>
    </font>
    <font>
      <sz val="12"/>
      <name val="SVNtimes new roman"/>
      <family val="2"/>
    </font>
    <font>
      <sz val="10"/>
      <name val="SVNtimes new roman"/>
      <family val="2"/>
    </font>
    <font>
      <b/>
      <sz val="11"/>
      <color indexed="63"/>
      <name val="Calibri"/>
      <family val="2"/>
    </font>
    <font>
      <sz val="11"/>
      <color indexed="62"/>
      <name val="Calibri"/>
      <family val="2"/>
    </font>
    <font>
      <b/>
      <sz val="12"/>
      <name val="VNTimeH"/>
      <family val="2"/>
    </font>
    <font>
      <b/>
      <sz val="11"/>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b/>
      <sz val="1"/>
      <color indexed="8"/>
      <name val="Courier"/>
      <family val="3"/>
    </font>
    <font>
      <sz val="10"/>
      <color indexed="16"/>
      <name val="MS Serif"/>
      <family val="1"/>
    </font>
    <font>
      <sz val="10"/>
      <name val="VNI-Helve-Condense"/>
    </font>
    <font>
      <sz val="11"/>
      <color indexed="8"/>
      <name val="Calibri"/>
      <family val="2"/>
      <charset val="1"/>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4"/>
      <color indexed="14"/>
      <name val="VNottawa"/>
      <family val="2"/>
    </font>
    <font>
      <b/>
      <sz val="16"/>
      <name val="VNottawa"/>
      <family val="2"/>
    </font>
    <font>
      <sz val="8"/>
      <color indexed="8"/>
      <name val="Helvetica"/>
    </font>
    <font>
      <sz val="12"/>
      <name val="VNTime"/>
      <family val="2"/>
    </font>
    <font>
      <sz val="8"/>
      <name val="Arial"/>
      <family val="2"/>
    </font>
    <font>
      <sz val="10"/>
      <name val=".VnArialH"/>
      <family val="2"/>
    </font>
    <font>
      <b/>
      <sz val="12"/>
      <name val=".VnBook-AntiquaH"/>
      <family val="2"/>
    </font>
    <font>
      <b/>
      <sz val="12"/>
      <color indexed="9"/>
      <name val="Tms Rmn"/>
    </font>
    <font>
      <b/>
      <sz val="12"/>
      <name val="Helv"/>
      <family val="2"/>
    </font>
    <font>
      <b/>
      <sz val="12"/>
      <name val="Arial"/>
      <family val="2"/>
    </font>
    <font>
      <b/>
      <sz val="18"/>
      <name val="Arial"/>
      <family val="2"/>
    </font>
    <font>
      <b/>
      <sz val="8"/>
      <name val="MS Sans Serif"/>
      <family val="2"/>
    </font>
    <font>
      <b/>
      <sz val="10"/>
      <name val=".VnTime"/>
      <family val="2"/>
    </font>
    <font>
      <sz val="10"/>
      <name val="vnTimesRoman"/>
    </font>
    <font>
      <b/>
      <sz val="14"/>
      <name val=".VnTimeH"/>
      <family val="2"/>
    </font>
    <font>
      <sz val="12"/>
      <name val="??"/>
      <family val="1"/>
      <charset val="129"/>
    </font>
    <font>
      <sz val="12"/>
      <name val="±¼¸²Ã¼"/>
      <family val="3"/>
      <charset val="129"/>
    </font>
    <font>
      <sz val="10"/>
      <name val="?? ??"/>
      <family val="1"/>
      <charset val="136"/>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b/>
      <sz val="14"/>
      <name val=".VnArialH"/>
      <family val="2"/>
    </font>
    <font>
      <sz val="8"/>
      <name val="VNarial"/>
      <family val="2"/>
    </font>
    <font>
      <b/>
      <sz val="11"/>
      <name val="Helv"/>
      <family val="2"/>
    </font>
    <font>
      <sz val="10"/>
      <name val=".VnAvant"/>
      <family val="2"/>
    </font>
    <font>
      <sz val="12"/>
      <name val="Arial"/>
      <family val="2"/>
    </font>
    <font>
      <sz val="9"/>
      <name val="VNI-Helve-Condense"/>
    </font>
    <font>
      <sz val="7"/>
      <name val="Small Fonts"/>
      <family val="2"/>
    </font>
    <font>
      <b/>
      <sz val="12"/>
      <name val="VN-NTime"/>
    </font>
    <font>
      <b/>
      <i/>
      <sz val="16"/>
      <name val="Helv"/>
    </font>
    <font>
      <sz val="12"/>
      <name val="바탕체"/>
      <family val="1"/>
      <charset val="129"/>
    </font>
    <font>
      <sz val="14"/>
      <color theme="1"/>
      <name val="Calibri"/>
      <family val="2"/>
      <charset val="163"/>
      <scheme val="minor"/>
    </font>
    <font>
      <sz val="11"/>
      <color theme="1"/>
      <name val="Times New Roman"/>
      <family val="2"/>
    </font>
    <font>
      <sz val="12"/>
      <color theme="1"/>
      <name val="Times New Roman"/>
      <family val="2"/>
      <charset val="1"/>
    </font>
    <font>
      <sz val="14"/>
      <color theme="1"/>
      <name val="Times New Roman"/>
      <family val="2"/>
    </font>
    <font>
      <sz val="14"/>
      <color indexed="8"/>
      <name val="Times New Roman"/>
      <family val="2"/>
      <charset val="163"/>
    </font>
    <font>
      <sz val="12"/>
      <name val="Arial Narrow"/>
      <family val="2"/>
    </font>
    <font>
      <sz val="11"/>
      <color theme="1"/>
      <name val="Arial"/>
      <family val="2"/>
    </font>
    <font>
      <sz val="12"/>
      <color theme="1"/>
      <name val="Times New Roman"/>
      <family val="2"/>
      <charset val="163"/>
    </font>
    <font>
      <sz val="10"/>
      <name val="VNlucida sans"/>
      <family val="2"/>
    </font>
    <font>
      <sz val="11"/>
      <name val="VNI-Aptima"/>
    </font>
    <font>
      <sz val="11"/>
      <color indexed="52"/>
      <name val="Calibri"/>
      <family val="2"/>
    </font>
    <font>
      <b/>
      <sz val="11"/>
      <name val="Arial"/>
      <family val="2"/>
    </font>
    <font>
      <sz val="14"/>
      <name val=".VnArial Narrow"/>
      <family val="2"/>
    </font>
    <font>
      <sz val="10"/>
      <name val="Tms Rmn"/>
      <family val="1"/>
    </font>
    <font>
      <b/>
      <sz val="10"/>
      <name val="MS Sans Serif"/>
      <family val="2"/>
    </font>
    <font>
      <sz val="8"/>
      <name val="Wingdings"/>
      <charset val="2"/>
    </font>
    <font>
      <sz val="10"/>
      <name val="Symbol"/>
      <family val="1"/>
      <charset val="2"/>
    </font>
    <font>
      <b/>
      <sz val="10"/>
      <name val="VnBookman"/>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3C_Times_T"/>
    </font>
    <font>
      <sz val="10"/>
      <name val="VNbook-Antiqua"/>
    </font>
    <font>
      <sz val="11"/>
      <color indexed="32"/>
      <name val="VNI-Times"/>
    </font>
    <font>
      <b/>
      <sz val="10"/>
      <name val="Arial"/>
      <family val="2"/>
    </font>
    <font>
      <b/>
      <sz val="8"/>
      <color indexed="8"/>
      <name val="Helv"/>
      <family val="2"/>
    </font>
    <font>
      <sz val="13"/>
      <name val=".VnArial"/>
      <family val="2"/>
    </font>
    <font>
      <b/>
      <sz val="10"/>
      <name val="VNI-Univer"/>
    </font>
    <font>
      <sz val="10"/>
      <name val=".VnBook-Antiqua"/>
      <family val="2"/>
    </font>
    <font>
      <sz val="10"/>
      <name val="VNI-Centur"/>
    </font>
    <font>
      <b/>
      <sz val="12"/>
      <name val="VNI-Times"/>
    </font>
    <font>
      <sz val="11"/>
      <name val=".VnAvant"/>
      <family val="2"/>
    </font>
    <font>
      <b/>
      <sz val="13"/>
      <color indexed="8"/>
      <name val=".VnTimeH"/>
      <family val="2"/>
    </font>
    <font>
      <b/>
      <u val="double"/>
      <sz val="12"/>
      <color indexed="12"/>
      <name val=".VnBahamasB"/>
      <family val="2"/>
    </font>
    <font>
      <b/>
      <sz val="18"/>
      <color indexed="56"/>
      <name val="Cambria"/>
      <family val="2"/>
    </font>
    <font>
      <b/>
      <sz val="11"/>
      <color indexed="52"/>
      <name val="Calibri"/>
      <family val="2"/>
    </font>
    <font>
      <sz val="9.5"/>
      <name val=".VnBlackH"/>
      <family val="2"/>
    </font>
    <font>
      <b/>
      <sz val="10"/>
      <name val=".VnBahamasBH"/>
      <family val="2"/>
    </font>
    <font>
      <b/>
      <sz val="11"/>
      <name val=".VnArialH"/>
      <family val="2"/>
    </font>
    <font>
      <b/>
      <sz val="20"/>
      <name val=".VnTimeH"/>
      <family val="2"/>
    </font>
    <font>
      <b/>
      <sz val="12"/>
      <name val=".VnTime"/>
      <family val="2"/>
    </font>
    <font>
      <i/>
      <sz val="12"/>
      <name val=".VnTime"/>
      <family val="2"/>
    </font>
    <font>
      <b/>
      <sz val="11"/>
      <color indexed="8"/>
      <name val="Calibri"/>
      <family val="2"/>
    </font>
    <font>
      <b/>
      <sz val="10"/>
      <name val=".VnArialH"/>
      <family val="2"/>
    </font>
    <font>
      <sz val="11"/>
      <color indexed="17"/>
      <name val="Calibri"/>
      <family val="2"/>
    </font>
    <font>
      <sz val="11"/>
      <color indexed="60"/>
      <name val="Calibri"/>
      <family val="2"/>
    </font>
    <font>
      <sz val="10"/>
      <name val=".VnArial Narrow"/>
      <family val="2"/>
    </font>
    <font>
      <vertAlign val="superscript"/>
      <sz val="12"/>
      <name val="Times New Roman"/>
      <family val="1"/>
      <charset val="163"/>
    </font>
    <font>
      <b/>
      <i/>
      <sz val="14"/>
      <color indexed="12"/>
      <name val="Times New Roman"/>
      <family val="1"/>
    </font>
    <font>
      <sz val="11"/>
      <color indexed="10"/>
      <name val="Calibri"/>
      <family val="2"/>
    </font>
    <font>
      <i/>
      <sz val="11"/>
      <color indexed="23"/>
      <name val="Calibri"/>
      <family val="2"/>
    </font>
    <font>
      <sz val="10"/>
      <name val="VNtimes new roman"/>
      <family val="2"/>
    </font>
    <font>
      <sz val="10"/>
      <color indexed="8"/>
      <name val="MS Sans Serif"/>
      <family val="2"/>
    </font>
    <font>
      <sz val="14"/>
      <name val="VnTime"/>
      <family val="2"/>
    </font>
    <font>
      <sz val="8"/>
      <name val=".VnTime"/>
      <family val="2"/>
    </font>
    <font>
      <b/>
      <sz val="8"/>
      <name val="VN Helvetica"/>
    </font>
    <font>
      <b/>
      <sz val="10"/>
      <name val="VN AvantGBook"/>
    </font>
    <font>
      <b/>
      <sz val="16"/>
      <name val=".VnTime"/>
      <family val="2"/>
    </font>
    <font>
      <sz val="9"/>
      <name val=".VnTime"/>
      <family val="2"/>
    </font>
    <font>
      <sz val="10"/>
      <name val="Geneva"/>
      <family val="2"/>
    </font>
    <font>
      <sz val="11"/>
      <color indexed="20"/>
      <name val="Calibri"/>
      <family val="2"/>
    </font>
    <font>
      <sz val="14"/>
      <name val=".VnArial"/>
      <family val="2"/>
    </font>
    <font>
      <sz val="22"/>
      <name val="ＭＳ 明朝"/>
      <family val="1"/>
      <charset val="128"/>
    </font>
    <font>
      <sz val="10.5"/>
      <name val="ＭＳ 明朝"/>
      <family val="1"/>
      <charset val="128"/>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明朝"/>
      <family val="1"/>
      <charset val="128"/>
    </font>
    <font>
      <sz val="11"/>
      <color theme="1"/>
      <name val="Times New Roman"/>
      <family val="1"/>
    </font>
    <font>
      <sz val="11"/>
      <name val="Times New Roman"/>
      <family val="1"/>
    </font>
    <font>
      <i/>
      <sz val="12"/>
      <color theme="1"/>
      <name val="Times New Roman"/>
      <family val="1"/>
    </font>
    <font>
      <b/>
      <sz val="9"/>
      <color indexed="8"/>
      <name val="Times New Roman"/>
      <family val="1"/>
    </font>
    <font>
      <sz val="9"/>
      <color indexed="8"/>
      <name val="Times New Roman"/>
      <family val="1"/>
    </font>
    <font>
      <i/>
      <sz val="9"/>
      <color indexed="8"/>
      <name val="Times New Roman"/>
      <family val="1"/>
    </font>
    <font>
      <b/>
      <sz val="14"/>
      <name val="Times New Roman"/>
      <family val="1"/>
    </font>
    <font>
      <i/>
      <sz val="14"/>
      <name val="Times New Roman"/>
      <family val="1"/>
    </font>
    <font>
      <i/>
      <sz val="11"/>
      <name val="Times New Roman"/>
      <family val="1"/>
    </font>
    <font>
      <sz val="11"/>
      <name val="??"/>
      <family val="3"/>
    </font>
    <font>
      <sz val="11"/>
      <color theme="1"/>
      <name val="Times New Roman"/>
      <family val="2"/>
      <charset val="163"/>
    </font>
    <font>
      <b/>
      <sz val="11"/>
      <color theme="1"/>
      <name val="Times New Roman"/>
      <family val="2"/>
      <charset val="163"/>
    </font>
    <font>
      <i/>
      <sz val="11"/>
      <color theme="1"/>
      <name val="Times New Roman"/>
      <family val="1"/>
    </font>
    <font>
      <sz val="11"/>
      <name val="Times New Roman"/>
      <family val="2"/>
      <charset val="163"/>
    </font>
    <font>
      <b/>
      <sz val="11"/>
      <name val="Times New Roman"/>
      <family val="2"/>
      <charset val="163"/>
    </font>
    <font>
      <i/>
      <sz val="11"/>
      <color theme="1"/>
      <name val="Times New Roman"/>
      <family val="2"/>
      <charset val="163"/>
    </font>
    <font>
      <i/>
      <sz val="11"/>
      <color rgb="FF222222"/>
      <name val="Times New Roman"/>
      <family val="2"/>
      <charset val="163"/>
    </font>
    <font>
      <sz val="11"/>
      <color rgb="FF222222"/>
      <name val="Times New Roman"/>
      <family val="2"/>
      <charset val="163"/>
    </font>
    <font>
      <i/>
      <sz val="11"/>
      <name val="Times New Roman"/>
      <family val="2"/>
      <charset val="163"/>
    </font>
    <font>
      <i/>
      <sz val="11"/>
      <color rgb="FFC00000"/>
      <name val="Times New Roman"/>
      <family val="2"/>
      <charset val="163"/>
    </font>
    <font>
      <sz val="11"/>
      <color rgb="FFC00000"/>
      <name val="Times New Roman"/>
      <family val="2"/>
      <charset val="163"/>
    </font>
    <font>
      <b/>
      <sz val="12"/>
      <color theme="1"/>
      <name val="Times New Roman"/>
      <family val="2"/>
      <charset val="163"/>
    </font>
    <font>
      <b/>
      <sz val="9"/>
      <color indexed="81"/>
      <name val="Tahoma"/>
      <family val="2"/>
    </font>
    <font>
      <sz val="9"/>
      <color indexed="81"/>
      <name val="Tahoma"/>
      <family val="2"/>
    </font>
    <font>
      <sz val="9"/>
      <name val="Times New Roman"/>
      <family val="1"/>
    </font>
    <font>
      <b/>
      <sz val="7"/>
      <name val="Times New Roman"/>
      <family val="1"/>
    </font>
    <font>
      <b/>
      <sz val="8"/>
      <name val="Times New Roman"/>
      <family val="1"/>
    </font>
    <font>
      <b/>
      <i/>
      <sz val="8"/>
      <name val="Times New Roman"/>
      <family val="1"/>
    </font>
    <font>
      <i/>
      <sz val="8"/>
      <name val="Times New Roman"/>
      <family val="1"/>
    </font>
    <font>
      <sz val="12"/>
      <name val="VNtimes new roman"/>
    </font>
    <font>
      <b/>
      <i/>
      <sz val="11"/>
      <name val="Times New Roman"/>
      <family val="1"/>
    </font>
    <font>
      <sz val="10"/>
      <color rgb="FFFF0000"/>
      <name val="Times New Roman"/>
      <family val="1"/>
    </font>
    <font>
      <b/>
      <sz val="10"/>
      <color rgb="FFFF0000"/>
      <name val="Times New Roman"/>
      <family val="1"/>
    </font>
    <font>
      <i/>
      <sz val="12"/>
      <color rgb="FF000000"/>
      <name val="Times New Roman"/>
      <family val="1"/>
    </font>
    <font>
      <i/>
      <sz val="12"/>
      <color indexed="8"/>
      <name val="Times New Roman"/>
      <family val="1"/>
    </font>
  </fonts>
  <fills count="5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55"/>
      </patternFill>
    </fill>
    <fill>
      <patternFill patternType="solid">
        <fgColor indexed="1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55"/>
        <bgColor indexed="64"/>
      </patternFill>
    </fill>
    <fill>
      <patternFill patternType="solid">
        <fgColor indexed="43"/>
      </patternFill>
    </fill>
    <fill>
      <patternFill patternType="solid">
        <fgColor indexed="15"/>
        <bgColor indexed="64"/>
      </patternFill>
    </fill>
    <fill>
      <patternFill patternType="solid">
        <fgColor indexed="9"/>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6" tint="0.59999389629810485"/>
        <bgColor indexed="64"/>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top/>
      <bottom/>
      <diagonal/>
    </border>
    <border>
      <left/>
      <right/>
      <top style="double">
        <color indexed="64"/>
      </top>
      <bottom/>
      <diagonal/>
    </border>
    <border>
      <left style="hair">
        <color indexed="64"/>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3"/>
      </left>
      <right style="double">
        <color indexed="63"/>
      </right>
      <top style="double">
        <color indexed="63"/>
      </top>
      <bottom style="double">
        <color indexed="63"/>
      </bottom>
      <diagonal/>
    </border>
    <border>
      <left style="double">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bottom style="double">
        <color indexed="52"/>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s>
  <cellStyleXfs count="3512">
    <xf numFmtId="0" fontId="0" fillId="0" borderId="0"/>
    <xf numFmtId="43" fontId="1"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0" fontId="21" fillId="0" borderId="0"/>
    <xf numFmtId="43" fontId="23" fillId="0" borderId="0" applyFont="0" applyFill="0" applyBorder="0" applyAlignment="0" applyProtection="0"/>
    <xf numFmtId="0" fontId="15" fillId="0" borderId="0"/>
    <xf numFmtId="0" fontId="11" fillId="0" borderId="0"/>
    <xf numFmtId="166" fontId="26" fillId="0" borderId="0" applyFont="0" applyFill="0" applyBorder="0" applyAlignment="0" applyProtection="0"/>
    <xf numFmtId="0" fontId="27" fillId="0" borderId="0" applyNumberForma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3" fontId="28" fillId="0" borderId="3"/>
    <xf numFmtId="168" fontId="29" fillId="0" borderId="18">
      <alignment horizontal="center"/>
      <protection hidden="1"/>
    </xf>
    <xf numFmtId="38" fontId="30" fillId="0" borderId="0" applyFont="0" applyFill="0" applyBorder="0" applyAlignment="0" applyProtection="0"/>
    <xf numFmtId="164" fontId="31" fillId="0" borderId="19" applyFont="0" applyBorder="0"/>
    <xf numFmtId="0" fontId="21" fillId="0" borderId="0"/>
    <xf numFmtId="169" fontId="1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70" fontId="6" fillId="0" borderId="0" applyFont="0" applyFill="0" applyBorder="0" applyAlignment="0" applyProtection="0"/>
    <xf numFmtId="171" fontId="1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3" fillId="0" borderId="0" applyFont="0" applyFill="0" applyBorder="0" applyAlignment="0" applyProtection="0"/>
    <xf numFmtId="0" fontId="34" fillId="0" borderId="20"/>
    <xf numFmtId="172" fontId="11" fillId="0" borderId="0" applyFont="0" applyFill="0" applyBorder="0" applyAlignment="0" applyProtection="0"/>
    <xf numFmtId="173" fontId="21" fillId="0" borderId="0" applyFont="0" applyFill="0" applyBorder="0" applyAlignment="0" applyProtection="0"/>
    <xf numFmtId="174" fontId="35" fillId="0" borderId="0" applyFont="0" applyFill="0" applyBorder="0" applyAlignment="0" applyProtection="0"/>
    <xf numFmtId="175" fontId="35" fillId="0" borderId="0" applyFont="0" applyFill="0" applyBorder="0" applyAlignment="0" applyProtection="0"/>
    <xf numFmtId="175" fontId="36" fillId="0" borderId="0" applyFont="0" applyFill="0" applyBorder="0" applyAlignment="0" applyProtection="0"/>
    <xf numFmtId="176" fontId="37" fillId="0" borderId="0" applyFont="0" applyFill="0" applyBorder="0" applyAlignment="0" applyProtection="0"/>
    <xf numFmtId="0" fontId="38"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39" fillId="0" borderId="0"/>
    <xf numFmtId="40" fontId="40" fillId="0" borderId="0" applyFont="0" applyFill="0" applyBorder="0" applyAlignment="0" applyProtection="0"/>
    <xf numFmtId="38" fontId="40" fillId="0" borderId="0" applyFont="0" applyFill="0" applyBorder="0" applyAlignment="0" applyProtection="0"/>
    <xf numFmtId="0" fontId="11" fillId="0" borderId="0" applyNumberFormat="0" applyFill="0" applyBorder="0" applyAlignment="0" applyProtection="0"/>
    <xf numFmtId="174" fontId="27" fillId="0" borderId="0" applyFont="0" applyFill="0" applyBorder="0" applyAlignment="0" applyProtection="0"/>
    <xf numFmtId="0" fontId="11" fillId="0" borderId="0"/>
    <xf numFmtId="17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42" fontId="4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5" fontId="11" fillId="0" borderId="0" applyFont="0" applyFill="0" applyBorder="0" applyAlignment="0" applyProtection="0"/>
    <xf numFmtId="183" fontId="27" fillId="0" borderId="0" applyFont="0" applyFill="0" applyBorder="0" applyAlignment="0" applyProtection="0"/>
    <xf numFmtId="0" fontId="32" fillId="0" borderId="0"/>
    <xf numFmtId="42" fontId="41" fillId="0" borderId="0" applyFont="0" applyFill="0" applyBorder="0" applyAlignment="0" applyProtection="0"/>
    <xf numFmtId="0" fontId="42" fillId="0" borderId="0" applyNumberFormat="0" applyFill="0" applyBorder="0" applyAlignment="0" applyProtection="0"/>
    <xf numFmtId="0" fontId="43" fillId="0" borderId="0">
      <alignment vertical="top"/>
    </xf>
    <xf numFmtId="0" fontId="43" fillId="0" borderId="0">
      <alignment vertical="top"/>
    </xf>
    <xf numFmtId="0" fontId="21" fillId="0" borderId="0" applyNumberFormat="0" applyFill="0" applyBorder="0" applyAlignment="0" applyProtection="0"/>
    <xf numFmtId="184" fontId="26" fillId="0" borderId="0" applyFont="0" applyFill="0" applyBorder="0" applyAlignment="0" applyProtection="0"/>
    <xf numFmtId="185" fontId="41" fillId="0" borderId="0" applyFont="0" applyFill="0" applyBorder="0" applyAlignment="0" applyProtection="0"/>
    <xf numFmtId="0" fontId="21" fillId="0" borderId="0" applyNumberFormat="0" applyFill="0" applyBorder="0" applyAlignment="0" applyProtection="0"/>
    <xf numFmtId="184" fontId="26"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0" fontId="32" fillId="0" borderId="0"/>
    <xf numFmtId="0" fontId="21" fillId="0" borderId="0" applyNumberFormat="0" applyFill="0" applyBorder="0" applyAlignment="0" applyProtection="0"/>
    <xf numFmtId="0" fontId="32" fillId="0" borderId="0"/>
    <xf numFmtId="184" fontId="26" fillId="0" borderId="0" applyFont="0" applyFill="0" applyBorder="0" applyAlignment="0" applyProtection="0"/>
    <xf numFmtId="187" fontId="41"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0" fontId="32" fillId="0" borderId="0"/>
    <xf numFmtId="185" fontId="41" fillId="0" borderId="0" applyFont="0" applyFill="0" applyBorder="0" applyAlignment="0" applyProtection="0"/>
    <xf numFmtId="0" fontId="32" fillId="0" borderId="0"/>
    <xf numFmtId="184" fontId="26" fillId="0" borderId="0" applyFont="0" applyFill="0" applyBorder="0" applyAlignment="0" applyProtection="0"/>
    <xf numFmtId="42" fontId="4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0" fontId="32" fillId="0" borderId="0"/>
    <xf numFmtId="0" fontId="21" fillId="0" borderId="0" applyNumberForma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0" fontId="32" fillId="0" borderId="0"/>
    <xf numFmtId="0" fontId="32" fillId="0" borderId="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42" fontId="41"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187" fontId="41" fillId="0" borderId="0" applyFont="0" applyFill="0" applyBorder="0" applyAlignment="0" applyProtection="0"/>
    <xf numFmtId="191" fontId="41" fillId="0" borderId="0" applyFont="0" applyFill="0" applyBorder="0" applyAlignment="0" applyProtection="0"/>
    <xf numFmtId="0" fontId="21" fillId="0" borderId="0" applyNumberForma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0" fontId="32" fillId="0" borderId="0"/>
    <xf numFmtId="0" fontId="32" fillId="0" borderId="0"/>
    <xf numFmtId="0" fontId="3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0" fontId="32" fillId="0" borderId="0"/>
    <xf numFmtId="42" fontId="41" fillId="0" borderId="0" applyFont="0" applyFill="0" applyBorder="0" applyAlignment="0" applyProtection="0"/>
    <xf numFmtId="0" fontId="21" fillId="0" borderId="0" applyNumberFormat="0" applyFill="0" applyBorder="0" applyAlignment="0" applyProtection="0"/>
    <xf numFmtId="0" fontId="32" fillId="0" borderId="0"/>
    <xf numFmtId="186" fontId="41" fillId="0" borderId="0" applyFont="0" applyFill="0" applyBorder="0" applyAlignment="0" applyProtection="0"/>
    <xf numFmtId="42" fontId="41"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7"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92" fontId="26" fillId="0" borderId="0" applyFont="0" applyFill="0" applyBorder="0" applyAlignment="0" applyProtection="0"/>
    <xf numFmtId="192" fontId="26" fillId="0" borderId="0" applyFont="0" applyFill="0" applyBorder="0" applyAlignment="0" applyProtection="0"/>
    <xf numFmtId="43" fontId="41" fillId="0" borderId="0" applyFont="0" applyFill="0" applyBorder="0" applyAlignment="0" applyProtection="0"/>
    <xf numFmtId="19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5"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9"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200" fontId="41" fillId="0" borderId="0" applyFont="0" applyFill="0" applyBorder="0" applyAlignment="0" applyProtection="0"/>
    <xf numFmtId="199" fontId="41" fillId="0" borderId="0" applyFont="0" applyFill="0" applyBorder="0" applyAlignment="0" applyProtection="0"/>
    <xf numFmtId="198" fontId="41" fillId="0" borderId="0" applyFont="0" applyFill="0" applyBorder="0" applyAlignment="0" applyProtection="0"/>
    <xf numFmtId="175"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5" fontId="41" fillId="0" borderId="0" applyFont="0" applyFill="0" applyBorder="0" applyAlignment="0" applyProtection="0"/>
    <xf numFmtId="43" fontId="41" fillId="0" borderId="0" applyFont="0" applyFill="0" applyBorder="0" applyAlignment="0" applyProtection="0"/>
    <xf numFmtId="174" fontId="26"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184" fontId="26"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4" fontId="26" fillId="0" borderId="0" applyFont="0" applyFill="0" applyBorder="0" applyAlignment="0" applyProtection="0"/>
    <xf numFmtId="187" fontId="41" fillId="0" borderId="0" applyFont="0" applyFill="0" applyBorder="0" applyAlignment="0" applyProtection="0"/>
    <xf numFmtId="42"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7" fontId="41" fillId="0" borderId="0" applyFont="0" applyFill="0" applyBorder="0" applyAlignment="0" applyProtection="0"/>
    <xf numFmtId="191"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2"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3" fontId="41" fillId="0" borderId="0" applyFont="0" applyFill="0" applyBorder="0" applyAlignment="0" applyProtection="0"/>
    <xf numFmtId="204" fontId="41" fillId="0" borderId="0" applyFont="0" applyFill="0" applyBorder="0" applyAlignment="0" applyProtection="0"/>
    <xf numFmtId="205" fontId="41" fillId="0" borderId="0" applyFont="0" applyFill="0" applyBorder="0" applyAlignment="0" applyProtection="0"/>
    <xf numFmtId="43" fontId="41" fillId="0" borderId="0" applyFont="0" applyFill="0" applyBorder="0" applyAlignment="0" applyProtection="0"/>
    <xf numFmtId="19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5"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9"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200" fontId="41" fillId="0" borderId="0" applyFont="0" applyFill="0" applyBorder="0" applyAlignment="0" applyProtection="0"/>
    <xf numFmtId="199" fontId="41" fillId="0" borderId="0" applyFont="0" applyFill="0" applyBorder="0" applyAlignment="0" applyProtection="0"/>
    <xf numFmtId="198" fontId="41" fillId="0" borderId="0" applyFont="0" applyFill="0" applyBorder="0" applyAlignment="0" applyProtection="0"/>
    <xf numFmtId="175" fontId="41"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92" fontId="26" fillId="0" borderId="0" applyFont="0" applyFill="0" applyBorder="0" applyAlignment="0" applyProtection="0"/>
    <xf numFmtId="192" fontId="26"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5" fontId="41" fillId="0" borderId="0" applyFont="0" applyFill="0" applyBorder="0" applyAlignment="0" applyProtection="0"/>
    <xf numFmtId="43" fontId="41" fillId="0" borderId="0" applyFont="0" applyFill="0" applyBorder="0" applyAlignment="0" applyProtection="0"/>
    <xf numFmtId="41" fontId="41" fillId="0" borderId="0" applyFont="0" applyFill="0" applyBorder="0" applyAlignment="0" applyProtection="0"/>
    <xf numFmtId="206"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74" fontId="41" fillId="0" borderId="0" applyFont="0" applyFill="0" applyBorder="0" applyAlignment="0" applyProtection="0"/>
    <xf numFmtId="211" fontId="41" fillId="0" borderId="0" applyFont="0" applyFill="0" applyBorder="0" applyAlignment="0" applyProtection="0"/>
    <xf numFmtId="211"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2"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3" fontId="41" fillId="0" borderId="0" applyFont="0" applyFill="0" applyBorder="0" applyAlignment="0" applyProtection="0"/>
    <xf numFmtId="41" fontId="41" fillId="0" borderId="0" applyFont="0" applyFill="0" applyBorder="0" applyAlignment="0" applyProtection="0"/>
    <xf numFmtId="212" fontId="41" fillId="0" borderId="0" applyFont="0" applyFill="0" applyBorder="0" applyAlignment="0" applyProtection="0"/>
    <xf numFmtId="41" fontId="41" fillId="0" borderId="0" applyFont="0" applyFill="0" applyBorder="0" applyAlignment="0" applyProtection="0"/>
    <xf numFmtId="21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5" fontId="41" fillId="0" borderId="0" applyFont="0" applyFill="0" applyBorder="0" applyAlignment="0" applyProtection="0"/>
    <xf numFmtId="211" fontId="41" fillId="0" borderId="0" applyFont="0" applyFill="0" applyBorder="0" applyAlignment="0" applyProtection="0"/>
    <xf numFmtId="17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42" fontId="41" fillId="0" borderId="0" applyFont="0" applyFill="0" applyBorder="0" applyAlignment="0" applyProtection="0"/>
    <xf numFmtId="184" fontId="26"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4" fontId="26" fillId="0" borderId="0" applyFont="0" applyFill="0" applyBorder="0" applyAlignment="0" applyProtection="0"/>
    <xf numFmtId="187" fontId="41" fillId="0" borderId="0" applyFont="0" applyFill="0" applyBorder="0" applyAlignment="0" applyProtection="0"/>
    <xf numFmtId="42"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7" fontId="41" fillId="0" borderId="0" applyFont="0" applyFill="0" applyBorder="0" applyAlignment="0" applyProtection="0"/>
    <xf numFmtId="191"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2"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3" fontId="41" fillId="0" borderId="0" applyFont="0" applyFill="0" applyBorder="0" applyAlignment="0" applyProtection="0"/>
    <xf numFmtId="204" fontId="41" fillId="0" borderId="0" applyFont="0" applyFill="0" applyBorder="0" applyAlignment="0" applyProtection="0"/>
    <xf numFmtId="205" fontId="41" fillId="0" borderId="0" applyFont="0" applyFill="0" applyBorder="0" applyAlignment="0" applyProtection="0"/>
    <xf numFmtId="174" fontId="26" fillId="0" borderId="0" applyFont="0" applyFill="0" applyBorder="0" applyAlignment="0" applyProtection="0"/>
    <xf numFmtId="175" fontId="26" fillId="0" borderId="0" applyFont="0" applyFill="0" applyBorder="0" applyAlignment="0" applyProtection="0"/>
    <xf numFmtId="41" fontId="41" fillId="0" borderId="0" applyFont="0" applyFill="0" applyBorder="0" applyAlignment="0" applyProtection="0"/>
    <xf numFmtId="206"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74" fontId="41" fillId="0" borderId="0" applyFont="0" applyFill="0" applyBorder="0" applyAlignment="0" applyProtection="0"/>
    <xf numFmtId="211" fontId="41" fillId="0" borderId="0" applyFont="0" applyFill="0" applyBorder="0" applyAlignment="0" applyProtection="0"/>
    <xf numFmtId="211"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2"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3" fontId="41" fillId="0" borderId="0" applyFont="0" applyFill="0" applyBorder="0" applyAlignment="0" applyProtection="0"/>
    <xf numFmtId="41" fontId="41" fillId="0" borderId="0" applyFont="0" applyFill="0" applyBorder="0" applyAlignment="0" applyProtection="0"/>
    <xf numFmtId="212" fontId="41" fillId="0" borderId="0" applyFont="0" applyFill="0" applyBorder="0" applyAlignment="0" applyProtection="0"/>
    <xf numFmtId="41" fontId="41" fillId="0" borderId="0" applyFont="0" applyFill="0" applyBorder="0" applyAlignment="0" applyProtection="0"/>
    <xf numFmtId="21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5" fontId="41" fillId="0" borderId="0" applyFont="0" applyFill="0" applyBorder="0" applyAlignment="0" applyProtection="0"/>
    <xf numFmtId="211" fontId="41" fillId="0" borderId="0" applyFont="0" applyFill="0" applyBorder="0" applyAlignment="0" applyProtection="0"/>
    <xf numFmtId="17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43" fontId="41" fillId="0" borderId="0" applyFont="0" applyFill="0" applyBorder="0" applyAlignment="0" applyProtection="0"/>
    <xf numFmtId="19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5"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9"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200" fontId="41" fillId="0" borderId="0" applyFont="0" applyFill="0" applyBorder="0" applyAlignment="0" applyProtection="0"/>
    <xf numFmtId="199" fontId="41" fillId="0" borderId="0" applyFont="0" applyFill="0" applyBorder="0" applyAlignment="0" applyProtection="0"/>
    <xf numFmtId="198" fontId="41" fillId="0" borderId="0" applyFont="0" applyFill="0" applyBorder="0" applyAlignment="0" applyProtection="0"/>
    <xf numFmtId="175"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5" fontId="41" fillId="0" borderId="0" applyFont="0" applyFill="0" applyBorder="0" applyAlignment="0" applyProtection="0"/>
    <xf numFmtId="43" fontId="41" fillId="0" borderId="0" applyFont="0" applyFill="0" applyBorder="0" applyAlignment="0" applyProtection="0"/>
    <xf numFmtId="174"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7"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75" fontId="26" fillId="0" borderId="0" applyFont="0" applyFill="0" applyBorder="0" applyAlignment="0" applyProtection="0"/>
    <xf numFmtId="192" fontId="26" fillId="0" borderId="0" applyFont="0" applyFill="0" applyBorder="0" applyAlignment="0" applyProtection="0"/>
    <xf numFmtId="192" fontId="26"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0" fontId="21" fillId="0" borderId="0" applyNumberForma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5"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8"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0" fontId="21" fillId="0" borderId="0" applyNumberForma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8"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2"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42" fontId="41"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0" fontId="32" fillId="0" borderId="0"/>
    <xf numFmtId="203" fontId="41" fillId="0" borderId="0" applyFont="0" applyFill="0" applyBorder="0" applyAlignment="0" applyProtection="0"/>
    <xf numFmtId="204" fontId="4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88"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6"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8"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90" fontId="11" fillId="0" borderId="0" applyFont="0" applyFill="0" applyBorder="0" applyAlignment="0" applyProtection="0"/>
    <xf numFmtId="19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1" fontId="11"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0" fontId="32" fillId="0" borderId="0"/>
    <xf numFmtId="205" fontId="41" fillId="0" borderId="0" applyFont="0" applyFill="0" applyBorder="0" applyAlignment="0" applyProtection="0"/>
    <xf numFmtId="174" fontId="26" fillId="0" borderId="0" applyFont="0" applyFill="0" applyBorder="0" applyAlignment="0" applyProtection="0"/>
    <xf numFmtId="41" fontId="41" fillId="0" borderId="0" applyFont="0" applyFill="0" applyBorder="0" applyAlignment="0" applyProtection="0"/>
    <xf numFmtId="206"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174" fontId="41" fillId="0" borderId="0" applyFont="0" applyFill="0" applyBorder="0" applyAlignment="0" applyProtection="0"/>
    <xf numFmtId="211" fontId="41" fillId="0" borderId="0" applyFont="0" applyFill="0" applyBorder="0" applyAlignment="0" applyProtection="0"/>
    <xf numFmtId="211"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2"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3" fontId="41" fillId="0" borderId="0" applyFont="0" applyFill="0" applyBorder="0" applyAlignment="0" applyProtection="0"/>
    <xf numFmtId="41" fontId="41" fillId="0" borderId="0" applyFont="0" applyFill="0" applyBorder="0" applyAlignment="0" applyProtection="0"/>
    <xf numFmtId="212" fontId="41" fillId="0" borderId="0" applyFont="0" applyFill="0" applyBorder="0" applyAlignment="0" applyProtection="0"/>
    <xf numFmtId="41" fontId="41" fillId="0" borderId="0" applyFont="0" applyFill="0" applyBorder="0" applyAlignment="0" applyProtection="0"/>
    <xf numFmtId="21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5" fontId="41" fillId="0" borderId="0" applyFont="0" applyFill="0" applyBorder="0" applyAlignment="0" applyProtection="0"/>
    <xf numFmtId="211" fontId="41" fillId="0" borderId="0" applyFont="0" applyFill="0" applyBorder="0" applyAlignment="0" applyProtection="0"/>
    <xf numFmtId="17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43" fontId="41" fillId="0" borderId="0" applyFont="0" applyFill="0" applyBorder="0" applyAlignment="0" applyProtection="0"/>
    <xf numFmtId="19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5"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96" fontId="41" fillId="0" borderId="0" applyFont="0" applyFill="0" applyBorder="0" applyAlignment="0" applyProtection="0"/>
    <xf numFmtId="196"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175" fontId="41" fillId="0" borderId="0" applyFont="0" applyFill="0" applyBorder="0" applyAlignment="0" applyProtection="0"/>
    <xf numFmtId="198"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43" fontId="41" fillId="0" borderId="0" applyFont="0" applyFill="0" applyBorder="0" applyAlignment="0" applyProtection="0"/>
    <xf numFmtId="198" fontId="41" fillId="0" borderId="0" applyFont="0" applyFill="0" applyBorder="0" applyAlignment="0" applyProtection="0"/>
    <xf numFmtId="198"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7"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9"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43"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194" fontId="41" fillId="0" borderId="0" applyFont="0" applyFill="0" applyBorder="0" applyAlignment="0" applyProtection="0"/>
    <xf numFmtId="172" fontId="41" fillId="0" borderId="0" applyFont="0" applyFill="0" applyBorder="0" applyAlignment="0" applyProtection="0"/>
    <xf numFmtId="200" fontId="41" fillId="0" borderId="0" applyFont="0" applyFill="0" applyBorder="0" applyAlignment="0" applyProtection="0"/>
    <xf numFmtId="199" fontId="41" fillId="0" borderId="0" applyFont="0" applyFill="0" applyBorder="0" applyAlignment="0" applyProtection="0"/>
    <xf numFmtId="198" fontId="41" fillId="0" borderId="0" applyFont="0" applyFill="0" applyBorder="0" applyAlignment="0" applyProtection="0"/>
    <xf numFmtId="175" fontId="41" fillId="0" borderId="0" applyFont="0" applyFill="0" applyBorder="0" applyAlignment="0" applyProtection="0"/>
    <xf numFmtId="194" fontId="41" fillId="0" borderId="0" applyFont="0" applyFill="0" applyBorder="0" applyAlignment="0" applyProtection="0"/>
    <xf numFmtId="43" fontId="41" fillId="0" borderId="0" applyFont="0" applyFill="0" applyBorder="0" applyAlignment="0" applyProtection="0"/>
    <xf numFmtId="175" fontId="41" fillId="0" borderId="0" applyFont="0" applyFill="0" applyBorder="0" applyAlignment="0" applyProtection="0"/>
    <xf numFmtId="43" fontId="41"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7"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92" fontId="26" fillId="0" borderId="0" applyFont="0" applyFill="0" applyBorder="0" applyAlignment="0" applyProtection="0"/>
    <xf numFmtId="192" fontId="26"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185" fontId="4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41" fillId="0" borderId="0" applyFont="0" applyFill="0" applyBorder="0" applyAlignment="0" applyProtection="0"/>
    <xf numFmtId="0" fontId="43" fillId="0" borderId="0">
      <alignment vertical="top"/>
    </xf>
    <xf numFmtId="0" fontId="43" fillId="0" borderId="0">
      <alignment vertical="top"/>
    </xf>
    <xf numFmtId="0" fontId="43" fillId="0" borderId="0">
      <alignment vertical="top"/>
    </xf>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89" fontId="11" fillId="0" borderId="0" applyFont="0" applyFill="0" applyBorder="0" applyAlignment="0" applyProtection="0"/>
    <xf numFmtId="189" fontId="11" fillId="0" borderId="0" applyFont="0" applyFill="0" applyBorder="0" applyAlignment="0" applyProtection="0"/>
    <xf numFmtId="177" fontId="11" fillId="0" borderId="0" applyFont="0" applyFill="0" applyBorder="0" applyAlignment="0" applyProtection="0"/>
    <xf numFmtId="0" fontId="21" fillId="0" borderId="0" applyNumberFormat="0" applyFill="0" applyBorder="0" applyAlignment="0" applyProtection="0"/>
    <xf numFmtId="0" fontId="32" fillId="0" borderId="0"/>
    <xf numFmtId="219" fontId="45" fillId="0" borderId="0" applyFont="0" applyFill="0" applyBorder="0" applyAlignment="0" applyProtection="0"/>
    <xf numFmtId="220" fontId="46" fillId="0" borderId="0" applyFont="0" applyFill="0" applyBorder="0" applyAlignment="0" applyProtection="0"/>
    <xf numFmtId="186" fontId="46" fillId="0" borderId="0" applyFont="0" applyFill="0" applyBorder="0" applyAlignment="0" applyProtection="0"/>
    <xf numFmtId="176" fontId="37" fillId="0" borderId="0" applyFont="0" applyFill="0" applyBorder="0" applyAlignment="0" applyProtection="0"/>
    <xf numFmtId="221" fontId="37" fillId="0" borderId="0" applyFont="0" applyFill="0" applyBorder="0" applyAlignment="0" applyProtection="0"/>
    <xf numFmtId="222" fontId="46" fillId="0" borderId="0" applyFont="0" applyFill="0" applyBorder="0" applyAlignment="0" applyProtection="0"/>
    <xf numFmtId="223" fontId="47" fillId="0" borderId="0" applyFont="0" applyFill="0" applyBorder="0" applyAlignment="0" applyProtection="0"/>
    <xf numFmtId="224" fontId="47" fillId="0" borderId="0" applyFont="0" applyFill="0" applyBorder="0" applyAlignment="0" applyProtection="0"/>
    <xf numFmtId="223" fontId="48" fillId="0" borderId="0" applyFont="0" applyFill="0" applyBorder="0" applyAlignment="0" applyProtection="0"/>
    <xf numFmtId="224" fontId="48" fillId="0" borderId="0" applyFont="0" applyFill="0" applyBorder="0" applyAlignment="0" applyProtection="0"/>
    <xf numFmtId="0" fontId="49" fillId="0" borderId="0"/>
    <xf numFmtId="0" fontId="50" fillId="0" borderId="0"/>
    <xf numFmtId="0" fontId="49" fillId="0" borderId="0"/>
    <xf numFmtId="0" fontId="6" fillId="0" borderId="0"/>
    <xf numFmtId="1" fontId="51" fillId="0" borderId="3" applyBorder="0" applyAlignment="0">
      <alignment horizontal="center"/>
    </xf>
    <xf numFmtId="43" fontId="52" fillId="0" borderId="21" applyNumberFormat="0" applyFont="0" applyBorder="0" applyAlignment="0">
      <alignment horizontal="center" vertical="center"/>
    </xf>
    <xf numFmtId="3" fontId="28" fillId="0" borderId="3"/>
    <xf numFmtId="43" fontId="52" fillId="0" borderId="21" applyNumberFormat="0" applyFont="0" applyBorder="0" applyAlignment="0">
      <alignment horizontal="center" vertical="center"/>
    </xf>
    <xf numFmtId="3" fontId="28" fillId="0" borderId="3"/>
    <xf numFmtId="1" fontId="52" fillId="0" borderId="21" applyNumberFormat="0" applyFont="0" applyBorder="0" applyAlignment="0">
      <alignment horizontal="center" vertical="center"/>
    </xf>
    <xf numFmtId="225" fontId="53" fillId="0" borderId="0" applyFont="0" applyFill="0" applyBorder="0" applyProtection="0">
      <alignment horizontal="center" vertical="center"/>
    </xf>
    <xf numFmtId="219" fontId="45" fillId="0" borderId="0" applyFont="0" applyFill="0" applyBorder="0" applyAlignment="0" applyProtection="0"/>
    <xf numFmtId="0" fontId="54" fillId="3" borderId="0"/>
    <xf numFmtId="0" fontId="55" fillId="3" borderId="0"/>
    <xf numFmtId="0" fontId="54" fillId="3" borderId="0"/>
    <xf numFmtId="0" fontId="54" fillId="3" borderId="0"/>
    <xf numFmtId="0" fontId="54" fillId="3" borderId="0"/>
    <xf numFmtId="0" fontId="55" fillId="3" borderId="0"/>
    <xf numFmtId="0" fontId="55" fillId="3" borderId="0"/>
    <xf numFmtId="0" fontId="56" fillId="0" borderId="0" applyFont="0" applyFill="0" applyBorder="0" applyAlignment="0">
      <alignment horizontal="left"/>
    </xf>
    <xf numFmtId="219" fontId="45" fillId="0" borderId="0" applyFont="0" applyFill="0" applyBorder="0" applyAlignment="0" applyProtection="0"/>
    <xf numFmtId="219" fontId="45" fillId="0" borderId="0" applyFont="0" applyFill="0" applyBorder="0" applyAlignment="0" applyProtection="0"/>
    <xf numFmtId="219" fontId="45" fillId="0" borderId="0" applyFont="0" applyFill="0" applyBorder="0" applyAlignment="0" applyProtection="0"/>
    <xf numFmtId="0" fontId="27" fillId="3" borderId="0"/>
    <xf numFmtId="0" fontId="54" fillId="3" borderId="0"/>
    <xf numFmtId="0" fontId="55" fillId="3" borderId="0"/>
    <xf numFmtId="0" fontId="55" fillId="3" borderId="0"/>
    <xf numFmtId="0" fontId="57" fillId="0" borderId="6" applyFont="0" applyAlignment="0">
      <alignment horizontal="left"/>
    </xf>
    <xf numFmtId="0" fontId="56" fillId="0" borderId="0" applyFont="0" applyFill="0" applyBorder="0" applyAlignment="0">
      <alignment horizontal="left"/>
    </xf>
    <xf numFmtId="0" fontId="57" fillId="0" borderId="6" applyFont="0" applyAlignment="0">
      <alignment horizontal="left"/>
    </xf>
    <xf numFmtId="0" fontId="54" fillId="3" borderId="0"/>
    <xf numFmtId="0" fontId="55" fillId="3" borderId="0"/>
    <xf numFmtId="0" fontId="55" fillId="3" borderId="0"/>
    <xf numFmtId="0" fontId="55" fillId="3" borderId="0"/>
    <xf numFmtId="0" fontId="54" fillId="3" borderId="0"/>
    <xf numFmtId="0" fontId="54" fillId="3" borderId="0"/>
    <xf numFmtId="0" fontId="54" fillId="3" borderId="0"/>
    <xf numFmtId="0" fontId="58" fillId="0" borderId="3" applyNumberFormat="0" applyFont="0" applyBorder="0">
      <alignment horizontal="left" indent="2"/>
    </xf>
    <xf numFmtId="0" fontId="56" fillId="0" borderId="0" applyFont="0" applyFill="0" applyBorder="0" applyAlignment="0">
      <alignment horizontal="left"/>
    </xf>
    <xf numFmtId="0" fontId="58" fillId="0" borderId="3" applyNumberFormat="0" applyFont="0" applyBorder="0">
      <alignment horizontal="left" indent="2"/>
    </xf>
    <xf numFmtId="9" fontId="59" fillId="0" borderId="0" applyFont="0" applyFill="0" applyBorder="0" applyAlignment="0" applyProtection="0"/>
    <xf numFmtId="0" fontId="60" fillId="0" borderId="0"/>
    <xf numFmtId="0" fontId="61" fillId="4" borderId="22" applyFont="0" applyFill="0" applyAlignment="0">
      <alignment vertical="center" wrapText="1"/>
    </xf>
    <xf numFmtId="9" fontId="62" fillId="0" borderId="0" applyBorder="0" applyAlignment="0" applyProtection="0"/>
    <xf numFmtId="0" fontId="63" fillId="3" borderId="0"/>
    <xf numFmtId="0" fontId="55" fillId="3" borderId="0"/>
    <xf numFmtId="0" fontId="63" fillId="3" borderId="0"/>
    <xf numFmtId="0" fontId="55" fillId="3" borderId="0"/>
    <xf numFmtId="0" fontId="55" fillId="3" borderId="0"/>
    <xf numFmtId="0" fontId="27" fillId="3" borderId="0"/>
    <xf numFmtId="0" fontId="55" fillId="3" borderId="0"/>
    <xf numFmtId="0" fontId="55" fillId="3" borderId="0"/>
    <xf numFmtId="0" fontId="63" fillId="3" borderId="0"/>
    <xf numFmtId="0" fontId="55" fillId="3" borderId="0"/>
    <xf numFmtId="0" fontId="55" fillId="3" borderId="0"/>
    <xf numFmtId="0" fontId="55" fillId="3" borderId="0"/>
    <xf numFmtId="0" fontId="63" fillId="3" borderId="0"/>
    <xf numFmtId="0" fontId="63" fillId="3" borderId="0"/>
    <xf numFmtId="0" fontId="58" fillId="0" borderId="3" applyNumberFormat="0" applyFont="0" applyBorder="0" applyAlignment="0">
      <alignment horizontal="center"/>
    </xf>
    <xf numFmtId="0" fontId="58" fillId="0" borderId="3" applyNumberFormat="0" applyFont="0" applyBorder="0" applyAlignment="0">
      <alignment horizontal="center"/>
    </xf>
    <xf numFmtId="0" fontId="27" fillId="0" borderId="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23" fillId="0" borderId="0"/>
    <xf numFmtId="0" fontId="64" fillId="3" borderId="0"/>
    <xf numFmtId="0" fontId="55" fillId="3" borderId="0"/>
    <xf numFmtId="0" fontId="64" fillId="3" borderId="0"/>
    <xf numFmtId="0" fontId="55" fillId="3" borderId="0"/>
    <xf numFmtId="0" fontId="55" fillId="3" borderId="0"/>
    <xf numFmtId="0" fontId="27" fillId="3" borderId="0"/>
    <xf numFmtId="0" fontId="55" fillId="3" borderId="0"/>
    <xf numFmtId="0" fontId="55" fillId="3" borderId="0"/>
    <xf numFmtId="0" fontId="64" fillId="3" borderId="0"/>
    <xf numFmtId="0" fontId="55" fillId="3" borderId="0"/>
    <xf numFmtId="0" fontId="55" fillId="3" borderId="0"/>
    <xf numFmtId="0" fontId="55" fillId="3" borderId="0"/>
    <xf numFmtId="0" fontId="64" fillId="3" borderId="0"/>
    <xf numFmtId="0" fontId="65" fillId="0" borderId="0">
      <alignment wrapText="1"/>
    </xf>
    <xf numFmtId="0" fontId="55" fillId="0" borderId="0">
      <alignment wrapText="1"/>
    </xf>
    <xf numFmtId="0" fontId="65" fillId="0" borderId="0">
      <alignment wrapText="1"/>
    </xf>
    <xf numFmtId="0" fontId="55" fillId="0" borderId="0">
      <alignment wrapText="1"/>
    </xf>
    <xf numFmtId="0" fontId="55" fillId="0" borderId="0">
      <alignment wrapText="1"/>
    </xf>
    <xf numFmtId="0" fontId="27" fillId="0" borderId="0">
      <alignment wrapText="1"/>
    </xf>
    <xf numFmtId="0" fontId="55" fillId="0" borderId="0">
      <alignment wrapText="1"/>
    </xf>
    <xf numFmtId="0" fontId="55" fillId="0" borderId="0">
      <alignment wrapText="1"/>
    </xf>
    <xf numFmtId="0" fontId="65" fillId="0" borderId="0">
      <alignment wrapText="1"/>
    </xf>
    <xf numFmtId="0" fontId="55" fillId="0" borderId="0">
      <alignment wrapText="1"/>
    </xf>
    <xf numFmtId="0" fontId="55" fillId="0" borderId="0">
      <alignment wrapText="1"/>
    </xf>
    <xf numFmtId="0" fontId="55" fillId="0" borderId="0">
      <alignment wrapText="1"/>
    </xf>
    <xf numFmtId="0" fontId="65" fillId="0" borderId="0">
      <alignment wrapText="1"/>
    </xf>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21" fillId="0" borderId="0"/>
    <xf numFmtId="0" fontId="21" fillId="0" borderId="0"/>
    <xf numFmtId="0" fontId="21" fillId="0" borderId="0"/>
    <xf numFmtId="0" fontId="27" fillId="0" borderId="0"/>
    <xf numFmtId="0" fontId="21" fillId="0" borderId="0"/>
    <xf numFmtId="0" fontId="66" fillId="15" borderId="0" applyNumberFormat="0" applyBorder="0" applyAlignment="0" applyProtection="0"/>
    <xf numFmtId="0" fontId="66" fillId="12" borderId="0" applyNumberFormat="0" applyBorder="0" applyAlignment="0" applyProtection="0"/>
    <xf numFmtId="0" fontId="66" fillId="13" borderId="0" applyNumberFormat="0" applyBorder="0" applyAlignment="0" applyProtection="0"/>
    <xf numFmtId="0" fontId="66" fillId="16" borderId="0" applyNumberFormat="0" applyBorder="0" applyAlignment="0" applyProtection="0"/>
    <xf numFmtId="0" fontId="66" fillId="17" borderId="0" applyNumberFormat="0" applyBorder="0" applyAlignment="0" applyProtection="0"/>
    <xf numFmtId="0" fontId="66" fillId="18" borderId="0" applyNumberFormat="0" applyBorder="0" applyAlignment="0" applyProtection="0"/>
    <xf numFmtId="0" fontId="67" fillId="0" borderId="0"/>
    <xf numFmtId="0" fontId="40" fillId="0" borderId="0" applyFont="0" applyFill="0" applyBorder="0" applyAlignment="0" applyProtection="0"/>
    <xf numFmtId="0" fontId="40" fillId="0" borderId="0" applyFont="0" applyFill="0" applyBorder="0" applyAlignment="0" applyProtection="0"/>
    <xf numFmtId="226" fontId="23" fillId="0" borderId="0" applyFont="0" applyFill="0" applyBorder="0" applyAlignment="0" applyProtection="0"/>
    <xf numFmtId="0" fontId="68" fillId="0" borderId="0" applyFont="0" applyFill="0" applyBorder="0" applyAlignment="0" applyProtection="0"/>
    <xf numFmtId="227" fontId="26" fillId="0" borderId="0" applyFont="0" applyFill="0" applyBorder="0" applyAlignment="0" applyProtection="0"/>
    <xf numFmtId="228" fontId="23" fillId="0" borderId="0" applyFont="0" applyFill="0" applyBorder="0" applyAlignment="0" applyProtection="0"/>
    <xf numFmtId="0" fontId="68" fillId="0" borderId="0" applyFont="0" applyFill="0" applyBorder="0" applyAlignment="0" applyProtection="0"/>
    <xf numFmtId="228" fontId="23" fillId="0" borderId="0" applyFont="0" applyFill="0" applyBorder="0" applyAlignment="0" applyProtection="0"/>
    <xf numFmtId="0" fontId="69" fillId="0" borderId="23" applyFont="0" applyFill="0" applyBorder="0" applyAlignment="0" applyProtection="0">
      <alignment horizontal="center" vertical="center"/>
    </xf>
    <xf numFmtId="0" fontId="70" fillId="0" borderId="0">
      <alignment horizontal="center" wrapText="1"/>
      <protection locked="0"/>
    </xf>
    <xf numFmtId="0" fontId="71" fillId="0" borderId="0" applyNumberFormat="0" applyBorder="0" applyAlignment="0">
      <alignment horizontal="center"/>
    </xf>
    <xf numFmtId="209" fontId="72" fillId="0" borderId="0" applyFont="0" applyFill="0" applyBorder="0" applyAlignment="0" applyProtection="0"/>
    <xf numFmtId="0" fontId="68" fillId="0" borderId="0" applyFont="0" applyFill="0" applyBorder="0" applyAlignment="0" applyProtection="0"/>
    <xf numFmtId="209" fontId="72" fillId="0" borderId="0" applyFont="0" applyFill="0" applyBorder="0" applyAlignment="0" applyProtection="0"/>
    <xf numFmtId="196" fontId="72" fillId="0" borderId="0" applyFont="0" applyFill="0" applyBorder="0" applyAlignment="0" applyProtection="0"/>
    <xf numFmtId="0" fontId="68" fillId="0" borderId="0" applyFont="0" applyFill="0" applyBorder="0" applyAlignment="0" applyProtection="0"/>
    <xf numFmtId="196" fontId="72" fillId="0" borderId="0" applyFont="0" applyFill="0" applyBorder="0" applyAlignment="0" applyProtection="0"/>
    <xf numFmtId="186" fontId="26" fillId="0" borderId="0" applyFont="0" applyFill="0" applyBorder="0" applyAlignment="0" applyProtection="0"/>
    <xf numFmtId="0" fontId="73" fillId="0" borderId="0"/>
    <xf numFmtId="0" fontId="11" fillId="0" borderId="0"/>
    <xf numFmtId="172" fontId="11" fillId="0" borderId="0" applyFont="0" applyFill="0" applyBorder="0" applyAlignment="0" applyProtection="0"/>
    <xf numFmtId="0" fontId="74" fillId="0" borderId="0"/>
    <xf numFmtId="0" fontId="75" fillId="0" borderId="0"/>
    <xf numFmtId="0" fontId="21" fillId="0" borderId="0"/>
    <xf numFmtId="0" fontId="76" fillId="0" borderId="0" applyNumberFormat="0" applyFill="0" applyBorder="0" applyAlignment="0" applyProtection="0"/>
    <xf numFmtId="0" fontId="68" fillId="0" borderId="0"/>
    <xf numFmtId="0" fontId="42" fillId="0" borderId="0"/>
    <xf numFmtId="0" fontId="6" fillId="0" borderId="0"/>
    <xf numFmtId="0" fontId="68" fillId="0" borderId="0"/>
    <xf numFmtId="0" fontId="77" fillId="0" borderId="0"/>
    <xf numFmtId="0" fontId="78" fillId="0" borderId="0"/>
    <xf numFmtId="0" fontId="79" fillId="0" borderId="0"/>
    <xf numFmtId="0" fontId="68" fillId="0" borderId="0"/>
    <xf numFmtId="0" fontId="80" fillId="0" borderId="0"/>
    <xf numFmtId="0" fontId="81" fillId="0" borderId="0"/>
    <xf numFmtId="0" fontId="80" fillId="0" borderId="0"/>
    <xf numFmtId="229" fontId="11" fillId="0" borderId="0" applyFill="0" applyBorder="0" applyAlignment="0"/>
    <xf numFmtId="230" fontId="11" fillId="0" borderId="0" applyFill="0" applyBorder="0" applyAlignment="0"/>
    <xf numFmtId="217" fontId="82" fillId="0" borderId="0" applyFill="0" applyBorder="0" applyAlignment="0"/>
    <xf numFmtId="231" fontId="11" fillId="0" borderId="0" applyFill="0" applyBorder="0" applyAlignment="0"/>
    <xf numFmtId="179" fontId="11" fillId="0" borderId="0" applyFill="0" applyBorder="0" applyAlignment="0"/>
    <xf numFmtId="232" fontId="11" fillId="0" borderId="0" applyFill="0" applyBorder="0" applyAlignment="0"/>
    <xf numFmtId="233" fontId="11" fillId="0" borderId="0" applyFill="0" applyBorder="0" applyAlignment="0"/>
    <xf numFmtId="234" fontId="11" fillId="0" borderId="0" applyFill="0" applyBorder="0" applyAlignment="0"/>
    <xf numFmtId="235" fontId="23" fillId="0" borderId="0" applyFill="0" applyBorder="0" applyAlignment="0"/>
    <xf numFmtId="236" fontId="11" fillId="0" borderId="0" applyFill="0" applyBorder="0" applyAlignment="0"/>
    <xf numFmtId="188" fontId="82" fillId="0" borderId="0" applyFill="0" applyBorder="0" applyAlignment="0"/>
    <xf numFmtId="230" fontId="11" fillId="0" borderId="0" applyFill="0" applyBorder="0" applyAlignment="0"/>
    <xf numFmtId="237" fontId="82" fillId="0" borderId="0" applyFill="0" applyBorder="0" applyAlignment="0"/>
    <xf numFmtId="238" fontId="11" fillId="0" borderId="0" applyFill="0" applyBorder="0" applyAlignment="0"/>
    <xf numFmtId="217" fontId="82" fillId="0" borderId="0" applyFill="0" applyBorder="0" applyAlignment="0"/>
    <xf numFmtId="231" fontId="11" fillId="0" borderId="0" applyFill="0" applyBorder="0" applyAlignment="0"/>
    <xf numFmtId="0" fontId="83" fillId="0" borderId="0"/>
    <xf numFmtId="239" fontId="84" fillId="0" borderId="20" applyBorder="0"/>
    <xf numFmtId="239" fontId="85" fillId="0" borderId="6">
      <protection locked="0"/>
    </xf>
    <xf numFmtId="240" fontId="41" fillId="0" borderId="0" applyFont="0" applyFill="0" applyBorder="0" applyAlignment="0" applyProtection="0"/>
    <xf numFmtId="241" fontId="86" fillId="0" borderId="6"/>
    <xf numFmtId="164" fontId="87" fillId="0" borderId="0" applyFont="0" applyFill="0" applyBorder="0" applyAlignment="0" applyProtection="0"/>
    <xf numFmtId="4" fontId="88" fillId="0" borderId="0" applyAlignment="0"/>
    <xf numFmtId="1" fontId="89" fillId="0" borderId="4" applyBorder="0"/>
    <xf numFmtId="242" fontId="90" fillId="0" borderId="0"/>
    <xf numFmtId="242" fontId="90" fillId="0" borderId="0"/>
    <xf numFmtId="242" fontId="90" fillId="0" borderId="0"/>
    <xf numFmtId="242" fontId="90" fillId="0" borderId="0"/>
    <xf numFmtId="242" fontId="90" fillId="0" borderId="0"/>
    <xf numFmtId="242" fontId="90" fillId="0" borderId="0"/>
    <xf numFmtId="242" fontId="90" fillId="0" borderId="0"/>
    <xf numFmtId="242" fontId="90" fillId="0" borderId="0"/>
    <xf numFmtId="0" fontId="91" fillId="0" borderId="3"/>
    <xf numFmtId="208" fontId="21" fillId="0" borderId="0" applyFont="0" applyFill="0" applyBorder="0" applyAlignment="0" applyProtection="0"/>
    <xf numFmtId="208" fontId="21" fillId="0" borderId="0" applyFont="0" applyFill="0" applyBorder="0" applyAlignment="0" applyProtection="0"/>
    <xf numFmtId="208" fontId="92" fillId="0" borderId="0" applyFont="0" applyFill="0" applyBorder="0" applyAlignment="0" applyProtection="0"/>
    <xf numFmtId="208" fontId="11" fillId="0" borderId="0" applyFont="0" applyFill="0" applyBorder="0" applyAlignment="0" applyProtection="0"/>
    <xf numFmtId="208" fontId="11" fillId="0" borderId="0" applyFont="0" applyFill="0" applyBorder="0" applyAlignment="0" applyProtection="0"/>
    <xf numFmtId="208" fontId="11"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41" fontId="1" fillId="0" borderId="0" applyFont="0" applyFill="0" applyBorder="0" applyAlignment="0" applyProtection="0"/>
    <xf numFmtId="188" fontId="82" fillId="0" borderId="0" applyFont="0" applyFill="0" applyBorder="0" applyAlignment="0" applyProtection="0"/>
    <xf numFmtId="230" fontId="11" fillId="0" borderId="0" applyFont="0" applyFill="0" applyBorder="0" applyAlignment="0" applyProtection="0"/>
    <xf numFmtId="195" fontId="94" fillId="0" borderId="0" applyFont="0" applyFill="0" applyBorder="0" applyAlignment="0" applyProtection="0"/>
    <xf numFmtId="43" fontId="95" fillId="0" borderId="0" applyFont="0" applyFill="0" applyBorder="0" applyAlignment="0" applyProtection="0"/>
    <xf numFmtId="0" fontId="96" fillId="0" borderId="0" applyFont="0" applyFill="0" applyBorder="0" applyAlignment="0" applyProtection="0"/>
    <xf numFmtId="175" fontId="15" fillId="0" borderId="0" applyFont="0" applyFill="0" applyBorder="0" applyAlignment="0" applyProtection="0"/>
    <xf numFmtId="195" fontId="97"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98" fillId="0" borderId="0" applyFont="0" applyFill="0" applyBorder="0" applyAlignment="0" applyProtection="0"/>
    <xf numFmtId="243" fontId="99"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11" fillId="0" borderId="0" applyFont="0" applyFill="0" applyBorder="0" applyAlignment="0" applyProtection="0"/>
    <xf numFmtId="198" fontId="93"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0" fontId="100" fillId="0" borderId="0" applyFont="0" applyFill="0" applyBorder="0" applyAlignment="0" applyProtection="0"/>
    <xf numFmtId="43" fontId="101" fillId="0" borderId="0" applyFont="0" applyFill="0" applyBorder="0" applyAlignment="0" applyProtection="0"/>
    <xf numFmtId="195" fontId="21" fillId="0" borderId="0" applyFont="0" applyFill="0" applyBorder="0" applyAlignment="0" applyProtection="0"/>
    <xf numFmtId="43" fontId="100"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95" fontId="10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21" fillId="0" borderId="0" applyFont="0" applyFill="0" applyBorder="0" applyAlignment="0" applyProtection="0"/>
    <xf numFmtId="175" fontId="100" fillId="0" borderId="0" applyFont="0" applyFill="0" applyBorder="0" applyAlignment="0" applyProtection="0"/>
    <xf numFmtId="43" fontId="11" fillId="0" borderId="0" applyFont="0" applyFill="0" applyBorder="0" applyAlignment="0" applyProtection="0"/>
    <xf numFmtId="244" fontId="100"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195" fontId="102" fillId="0" borderId="0" applyFont="0" applyFill="0" applyBorder="0" applyAlignment="0" applyProtection="0"/>
    <xf numFmtId="195" fontId="102" fillId="0" borderId="0" applyFont="0" applyFill="0" applyBorder="0" applyAlignment="0" applyProtection="0"/>
    <xf numFmtId="195" fontId="26" fillId="0" borderId="0" applyFont="0" applyFill="0" applyBorder="0" applyAlignment="0" applyProtection="0"/>
    <xf numFmtId="43" fontId="92" fillId="0" borderId="0" applyFont="0" applyFill="0" applyBorder="0" applyAlignment="0" applyProtection="0"/>
    <xf numFmtId="195" fontId="10" fillId="0" borderId="0" applyFont="0" applyFill="0" applyBorder="0" applyAlignment="0" applyProtection="0"/>
    <xf numFmtId="43" fontId="93" fillId="0" borderId="0" applyFont="0" applyFill="0" applyBorder="0" applyAlignment="0" applyProtection="0"/>
    <xf numFmtId="195" fontId="11" fillId="0" borderId="0" applyFont="0" applyFill="0" applyBorder="0" applyAlignment="0" applyProtection="0"/>
    <xf numFmtId="198" fontId="93" fillId="0" borderId="0" applyFont="0" applyFill="0" applyBorder="0" applyAlignment="0" applyProtection="0"/>
    <xf numFmtId="198" fontId="15"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75" fontId="100" fillId="0" borderId="0" applyFont="0" applyFill="0" applyBorder="0" applyAlignment="0" applyProtection="0"/>
    <xf numFmtId="175" fontId="10"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245" fontId="93" fillId="0" borderId="0" applyFont="0" applyFill="0" applyBorder="0" applyAlignment="0" applyProtection="0"/>
    <xf numFmtId="195" fontId="104" fillId="0" borderId="0" applyFont="0" applyFill="0" applyBorder="0" applyAlignment="0" applyProtection="0"/>
    <xf numFmtId="195" fontId="21" fillId="0" borderId="0" applyFont="0" applyFill="0" applyBorder="0" applyAlignment="0" applyProtection="0"/>
    <xf numFmtId="195" fontId="21" fillId="0" borderId="0" applyFont="0" applyFill="0" applyBorder="0" applyAlignment="0" applyProtection="0"/>
    <xf numFmtId="175" fontId="100" fillId="0" borderId="0" applyFont="0" applyFill="0" applyBorder="0" applyAlignment="0" applyProtection="0"/>
    <xf numFmtId="195" fontId="11" fillId="0" borderId="0" applyFont="0" applyFill="0" applyBorder="0" applyAlignment="0" applyProtection="0"/>
    <xf numFmtId="0" fontId="10" fillId="0" borderId="0" applyFont="0" applyFill="0" applyBorder="0" applyAlignment="0" applyProtection="0"/>
    <xf numFmtId="195" fontId="11" fillId="0" borderId="0" applyFont="0" applyFill="0" applyBorder="0" applyAlignment="0" applyProtection="0"/>
    <xf numFmtId="43" fontId="98" fillId="0" borderId="0" applyFont="0" applyFill="0" applyBorder="0" applyAlignment="0" applyProtection="0"/>
    <xf numFmtId="43" fontId="105" fillId="0" borderId="0" applyFont="0" applyFill="0" applyBorder="0" applyAlignment="0" applyProtection="0"/>
    <xf numFmtId="246" fontId="106" fillId="0" borderId="0"/>
    <xf numFmtId="247" fontId="6" fillId="0" borderId="0"/>
    <xf numFmtId="3" fontId="11" fillId="0" borderId="0" applyFont="0" applyFill="0" applyBorder="0" applyAlignment="0" applyProtection="0"/>
    <xf numFmtId="0" fontId="107" fillId="0" borderId="0"/>
    <xf numFmtId="0" fontId="82" fillId="0" borderId="0"/>
    <xf numFmtId="0" fontId="107" fillId="0" borderId="0"/>
    <xf numFmtId="0" fontId="82" fillId="0" borderId="0"/>
    <xf numFmtId="0" fontId="108" fillId="0" borderId="0">
      <alignment horizontal="center"/>
    </xf>
    <xf numFmtId="0" fontId="109" fillId="0" borderId="0" applyNumberFormat="0" applyAlignment="0">
      <alignment horizontal="left"/>
    </xf>
    <xf numFmtId="0" fontId="110" fillId="0" borderId="0" applyNumberFormat="0" applyAlignment="0"/>
    <xf numFmtId="43" fontId="111" fillId="0" borderId="0" applyFont="0" applyFill="0" applyBorder="0" applyAlignment="0" applyProtection="0"/>
    <xf numFmtId="248" fontId="42" fillId="0" borderId="0" applyFont="0" applyFill="0" applyBorder="0" applyAlignment="0" applyProtection="0"/>
    <xf numFmtId="174" fontId="46" fillId="0" borderId="0" applyFont="0" applyFill="0" applyBorder="0" applyAlignment="0" applyProtection="0"/>
    <xf numFmtId="175" fontId="46" fillId="0" borderId="0" applyFont="0" applyFill="0" applyBorder="0" applyAlignment="0" applyProtection="0"/>
    <xf numFmtId="0" fontId="112" fillId="0" borderId="5" applyNumberFormat="0" applyFont="0" applyAlignment="0">
      <alignment horizontal="center" vertical="center"/>
    </xf>
    <xf numFmtId="249" fontId="113" fillId="0" borderId="0">
      <protection locked="0"/>
    </xf>
    <xf numFmtId="250" fontId="113" fillId="0" borderId="0">
      <protection locked="0"/>
    </xf>
    <xf numFmtId="251" fontId="114" fillId="0" borderId="21">
      <protection locked="0"/>
    </xf>
    <xf numFmtId="165" fontId="113" fillId="0" borderId="0">
      <protection locked="0"/>
    </xf>
    <xf numFmtId="252" fontId="113" fillId="0" borderId="0">
      <protection locked="0"/>
    </xf>
    <xf numFmtId="165" fontId="113" fillId="0" borderId="0" applyNumberFormat="0">
      <protection locked="0"/>
    </xf>
    <xf numFmtId="165" fontId="113" fillId="0" borderId="0">
      <protection locked="0"/>
    </xf>
    <xf numFmtId="239" fontId="115" fillId="0" borderId="18"/>
    <xf numFmtId="253" fontId="115" fillId="0" borderId="18"/>
    <xf numFmtId="217" fontId="82" fillId="0" borderId="0" applyFont="0" applyFill="0" applyBorder="0" applyAlignment="0" applyProtection="0"/>
    <xf numFmtId="231" fontId="11" fillId="0" borderId="0" applyFont="0" applyFill="0" applyBorder="0" applyAlignment="0" applyProtection="0"/>
    <xf numFmtId="254" fontId="11" fillId="0" borderId="0" applyFont="0" applyFill="0" applyBorder="0" applyAlignment="0" applyProtection="0"/>
    <xf numFmtId="255" fontId="11" fillId="0" borderId="0" applyFont="0" applyFill="0" applyBorder="0" applyAlignment="0" applyProtection="0"/>
    <xf numFmtId="256" fontId="27" fillId="0" borderId="0" applyFont="0" applyFill="0" applyBorder="0" applyAlignment="0" applyProtection="0"/>
    <xf numFmtId="257" fontId="106" fillId="0" borderId="0"/>
    <xf numFmtId="258" fontId="11" fillId="0" borderId="0"/>
    <xf numFmtId="239" fontId="29" fillId="0" borderId="18">
      <alignment horizontal="center"/>
      <protection hidden="1"/>
    </xf>
    <xf numFmtId="259" fontId="116" fillId="0" borderId="18">
      <alignment horizontal="center"/>
      <protection hidden="1"/>
    </xf>
    <xf numFmtId="2" fontId="29" fillId="0" borderId="18">
      <alignment horizontal="center"/>
      <protection hidden="1"/>
    </xf>
    <xf numFmtId="0" fontId="11" fillId="0" borderId="0" applyFont="0" applyFill="0" applyBorder="0" applyAlignment="0" applyProtection="0"/>
    <xf numFmtId="14" fontId="43" fillId="0" borderId="0" applyFill="0" applyBorder="0" applyAlignment="0"/>
    <xf numFmtId="0" fontId="11" fillId="0" borderId="0" applyFill="0" applyBorder="0" applyAlignment="0" applyProtection="0"/>
    <xf numFmtId="195" fontId="21" fillId="0" borderId="0" applyFont="0" applyFill="0" applyBorder="0" applyAlignment="0" applyProtection="0"/>
    <xf numFmtId="0" fontId="117" fillId="19" borderId="24" applyNumberFormat="0" applyAlignment="0" applyProtection="0"/>
    <xf numFmtId="0" fontId="118" fillId="10" borderId="25" applyNumberFormat="0" applyAlignment="0" applyProtection="0"/>
    <xf numFmtId="3" fontId="119" fillId="0" borderId="13">
      <alignment horizontal="left" vertical="top" wrapText="1"/>
    </xf>
    <xf numFmtId="0" fontId="120" fillId="0" borderId="0"/>
    <xf numFmtId="16" fontId="11" fillId="0" borderId="0"/>
    <xf numFmtId="16" fontId="11" fillId="0" borderId="0"/>
    <xf numFmtId="0" fontId="121" fillId="0" borderId="26" applyNumberFormat="0" applyFill="0" applyAlignment="0" applyProtection="0"/>
    <xf numFmtId="0" fontId="122" fillId="0" borderId="27" applyNumberFormat="0" applyFill="0" applyAlignment="0" applyProtection="0"/>
    <xf numFmtId="0" fontId="123" fillId="0" borderId="28" applyNumberFormat="0" applyFill="0" applyAlignment="0" applyProtection="0"/>
    <xf numFmtId="0" fontId="123" fillId="0" borderId="0" applyNumberFormat="0" applyFill="0" applyBorder="0" applyAlignment="0" applyProtection="0"/>
    <xf numFmtId="38" fontId="44" fillId="0" borderId="29">
      <alignment vertical="center"/>
    </xf>
    <xf numFmtId="0" fontId="11" fillId="0" borderId="0" applyFont="0" applyFill="0" applyBorder="0" applyAlignment="0" applyProtection="0"/>
    <xf numFmtId="0" fontId="11" fillId="0" borderId="0" applyFont="0" applyFill="0" applyBorder="0" applyAlignment="0" applyProtection="0"/>
    <xf numFmtId="260" fontId="27" fillId="0" borderId="0"/>
    <xf numFmtId="261" fontId="27" fillId="0" borderId="0"/>
    <xf numFmtId="262" fontId="21" fillId="0" borderId="3"/>
    <xf numFmtId="0" fontId="124" fillId="0" borderId="0">
      <protection locked="0"/>
    </xf>
    <xf numFmtId="171" fontId="11" fillId="0" borderId="0" applyFont="0" applyFill="0" applyBorder="0" applyAlignment="0" applyProtection="0"/>
    <xf numFmtId="169" fontId="11" fillId="0" borderId="0" applyFont="0" applyFill="0" applyBorder="0" applyAlignment="0" applyProtection="0"/>
    <xf numFmtId="263" fontId="106" fillId="0" borderId="0"/>
    <xf numFmtId="264" fontId="11" fillId="0" borderId="0"/>
    <xf numFmtId="265" fontId="21" fillId="0" borderId="0"/>
    <xf numFmtId="0" fontId="27" fillId="0" borderId="0" applyNumberFormat="0" applyBorder="0" applyAlignment="0">
      <alignment horizontal="centerContinuous"/>
    </xf>
    <xf numFmtId="174" fontId="125" fillId="0" borderId="0" applyFont="0" applyFill="0" applyBorder="0" applyAlignment="0" applyProtection="0"/>
    <xf numFmtId="175" fontId="125" fillId="0" borderId="0" applyFont="0" applyFill="0" applyBorder="0" applyAlignment="0" applyProtection="0"/>
    <xf numFmtId="174" fontId="125" fillId="0" borderId="0" applyFont="0" applyFill="0" applyBorder="0" applyAlignment="0" applyProtection="0"/>
    <xf numFmtId="41" fontId="125"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174" fontId="125" fillId="0" borderId="0" applyFont="0" applyFill="0" applyBorder="0" applyAlignment="0" applyProtection="0"/>
    <xf numFmtId="174" fontId="125"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7" fontId="27" fillId="0" borderId="0" applyFont="0" applyFill="0" applyBorder="0" applyAlignment="0" applyProtection="0"/>
    <xf numFmtId="267" fontId="27" fillId="0" borderId="0" applyFont="0" applyFill="0" applyBorder="0" applyAlignment="0" applyProtection="0"/>
    <xf numFmtId="268" fontId="27" fillId="0" borderId="0" applyFont="0" applyFill="0" applyBorder="0" applyAlignment="0" applyProtection="0"/>
    <xf numFmtId="268" fontId="27"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41" fontId="125" fillId="0" borderId="0" applyFont="0" applyFill="0" applyBorder="0" applyAlignment="0" applyProtection="0"/>
    <xf numFmtId="174" fontId="125" fillId="0" borderId="0" applyFont="0" applyFill="0" applyBorder="0" applyAlignment="0" applyProtection="0"/>
    <xf numFmtId="41" fontId="125" fillId="0" borderId="0" applyFont="0" applyFill="0" applyBorder="0" applyAlignment="0" applyProtection="0"/>
    <xf numFmtId="174"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208" fontId="125" fillId="0" borderId="0" applyFont="0" applyFill="0" applyBorder="0" applyAlignment="0" applyProtection="0"/>
    <xf numFmtId="208" fontId="125" fillId="0" borderId="0" applyFont="0" applyFill="0" applyBorder="0" applyAlignment="0" applyProtection="0"/>
    <xf numFmtId="41" fontId="125" fillId="0" borderId="0" applyFont="0" applyFill="0" applyBorder="0" applyAlignment="0" applyProtection="0"/>
    <xf numFmtId="175" fontId="125" fillId="0" borderId="0" applyFont="0" applyFill="0" applyBorder="0" applyAlignment="0" applyProtection="0"/>
    <xf numFmtId="43" fontId="125"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175" fontId="125" fillId="0" borderId="0" applyFont="0" applyFill="0" applyBorder="0" applyAlignment="0" applyProtection="0"/>
    <xf numFmtId="175" fontId="125" fillId="0" borderId="0" applyFont="0" applyFill="0" applyBorder="0" applyAlignment="0" applyProtection="0"/>
    <xf numFmtId="269" fontId="23" fillId="0" borderId="0" applyFont="0" applyFill="0" applyBorder="0" applyAlignment="0" applyProtection="0"/>
    <xf numFmtId="269" fontId="23" fillId="0" borderId="0" applyFont="0" applyFill="0" applyBorder="0" applyAlignment="0" applyProtection="0"/>
    <xf numFmtId="270" fontId="27" fillId="0" borderId="0" applyFont="0" applyFill="0" applyBorder="0" applyAlignment="0" applyProtection="0"/>
    <xf numFmtId="270" fontId="27" fillId="0" borderId="0" applyFont="0" applyFill="0" applyBorder="0" applyAlignment="0" applyProtection="0"/>
    <xf numFmtId="210" fontId="27" fillId="0" borderId="0" applyFont="0" applyFill="0" applyBorder="0" applyAlignment="0" applyProtection="0"/>
    <xf numFmtId="210" fontId="27"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43" fontId="125" fillId="0" borderId="0" applyFont="0" applyFill="0" applyBorder="0" applyAlignment="0" applyProtection="0"/>
    <xf numFmtId="175" fontId="125" fillId="0" borderId="0" applyFont="0" applyFill="0" applyBorder="0" applyAlignment="0" applyProtection="0"/>
    <xf numFmtId="43" fontId="125" fillId="0" borderId="0" applyFont="0" applyFill="0" applyBorder="0" applyAlignment="0" applyProtection="0"/>
    <xf numFmtId="175"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195" fontId="125" fillId="0" borderId="0" applyFont="0" applyFill="0" applyBorder="0" applyAlignment="0" applyProtection="0"/>
    <xf numFmtId="195" fontId="125" fillId="0" borderId="0" applyFont="0" applyFill="0" applyBorder="0" applyAlignment="0" applyProtection="0"/>
    <xf numFmtId="43" fontId="125" fillId="0" borderId="0" applyFont="0" applyFill="0" applyBorder="0" applyAlignment="0" applyProtection="0"/>
    <xf numFmtId="3" fontId="27" fillId="0" borderId="0" applyFont="0" applyBorder="0" applyAlignment="0"/>
    <xf numFmtId="0" fontId="126" fillId="0" borderId="0">
      <protection locked="0"/>
    </xf>
    <xf numFmtId="0" fontId="126" fillId="0" borderId="0">
      <protection locked="0"/>
    </xf>
    <xf numFmtId="0" fontId="23" fillId="0" borderId="0" applyFill="0" applyBorder="0" applyAlignment="0"/>
    <xf numFmtId="230" fontId="11" fillId="0" borderId="0" applyFill="0" applyBorder="0" applyAlignment="0"/>
    <xf numFmtId="217" fontId="82" fillId="0" borderId="0" applyFill="0" applyBorder="0" applyAlignment="0"/>
    <xf numFmtId="231" fontId="11" fillId="0" borderId="0" applyFill="0" applyBorder="0" applyAlignment="0"/>
    <xf numFmtId="188" fontId="82" fillId="0" borderId="0" applyFill="0" applyBorder="0" applyAlignment="0"/>
    <xf numFmtId="230" fontId="11" fillId="0" borderId="0" applyFill="0" applyBorder="0" applyAlignment="0"/>
    <xf numFmtId="237" fontId="82" fillId="0" borderId="0" applyFill="0" applyBorder="0" applyAlignment="0"/>
    <xf numFmtId="238" fontId="11" fillId="0" borderId="0" applyFill="0" applyBorder="0" applyAlignment="0"/>
    <xf numFmtId="217" fontId="82" fillId="0" borderId="0" applyFill="0" applyBorder="0" applyAlignment="0"/>
    <xf numFmtId="231" fontId="11" fillId="0" borderId="0" applyFill="0" applyBorder="0" applyAlignment="0"/>
    <xf numFmtId="0" fontId="127" fillId="0" borderId="0" applyNumberFormat="0" applyAlignment="0">
      <alignment horizontal="left"/>
    </xf>
    <xf numFmtId="0" fontId="128" fillId="0" borderId="0"/>
    <xf numFmtId="271" fontId="44" fillId="0" borderId="0" applyFont="0" applyFill="0" applyBorder="0" applyAlignment="0" applyProtection="0"/>
    <xf numFmtId="0" fontId="129" fillId="0" borderId="0"/>
    <xf numFmtId="3" fontId="27" fillId="0" borderId="0" applyFont="0" applyBorder="0" applyAlignment="0"/>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2" fontId="11" fillId="0" borderId="0" applyFont="0" applyFill="0" applyBorder="0" applyAlignment="0" applyProtection="0"/>
    <xf numFmtId="0" fontId="130" fillId="0" borderId="0" applyNumberFormat="0" applyFill="0" applyBorder="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Protection="0">
      <alignment vertical="center"/>
    </xf>
    <xf numFmtId="0" fontId="134" fillId="0" borderId="0" applyNumberFormat="0" applyFill="0" applyBorder="0" applyAlignment="0" applyProtection="0"/>
    <xf numFmtId="0" fontId="132" fillId="0" borderId="0" applyNumberFormat="0" applyFill="0" applyBorder="0" applyAlignment="0" applyProtection="0"/>
    <xf numFmtId="272" fontId="135" fillId="0" borderId="30" applyNumberFormat="0" applyFill="0" applyBorder="0" applyAlignment="0" applyProtection="0"/>
    <xf numFmtId="0" fontId="136" fillId="0" borderId="0" applyNumberFormat="0" applyFill="0" applyBorder="0" applyAlignment="0" applyProtection="0"/>
    <xf numFmtId="0" fontId="137" fillId="20" borderId="31" applyNumberFormat="0" applyAlignment="0">
      <protection locked="0"/>
    </xf>
    <xf numFmtId="0" fontId="11" fillId="21" borderId="32" applyNumberFormat="0" applyFont="0" applyAlignment="0" applyProtection="0"/>
    <xf numFmtId="0" fontId="138" fillId="0" borderId="0">
      <alignment vertical="top" wrapText="1"/>
    </xf>
    <xf numFmtId="38" fontId="139" fillId="22" borderId="0" applyNumberFormat="0" applyBorder="0" applyAlignment="0" applyProtection="0"/>
    <xf numFmtId="38" fontId="139" fillId="3" borderId="0" applyNumberFormat="0" applyBorder="0" applyAlignment="0" applyProtection="0"/>
    <xf numFmtId="273" fontId="25" fillId="3" borderId="0" applyBorder="0" applyProtection="0"/>
    <xf numFmtId="0" fontId="140" fillId="0" borderId="12" applyNumberFormat="0" applyFill="0" applyBorder="0" applyAlignment="0" applyProtection="0">
      <alignment horizontal="center" vertical="center"/>
    </xf>
    <xf numFmtId="274" fontId="21" fillId="23" borderId="12" applyBorder="0">
      <alignment horizontal="center"/>
    </xf>
    <xf numFmtId="274" fontId="21" fillId="23" borderId="12" applyBorder="0">
      <alignment horizontal="center"/>
    </xf>
    <xf numFmtId="274" fontId="21" fillId="23" borderId="12" applyBorder="0">
      <alignment horizontal="center"/>
    </xf>
    <xf numFmtId="0" fontId="141" fillId="0" borderId="0" applyNumberFormat="0" applyFont="0" applyBorder="0" applyAlignment="0">
      <alignment horizontal="left" vertical="center"/>
    </xf>
    <xf numFmtId="0" fontId="142" fillId="24" borderId="0"/>
    <xf numFmtId="0" fontId="143" fillId="0" borderId="0">
      <alignment horizontal="left"/>
    </xf>
    <xf numFmtId="0" fontId="144" fillId="0" borderId="33" applyNumberFormat="0" applyAlignment="0" applyProtection="0">
      <alignment horizontal="left" vertical="center"/>
    </xf>
    <xf numFmtId="0" fontId="144" fillId="0" borderId="10">
      <alignment horizontal="left" vertical="center"/>
    </xf>
    <xf numFmtId="0" fontId="145" fillId="0" borderId="0" applyNumberFormat="0" applyFill="0" applyBorder="0" applyAlignment="0" applyProtection="0"/>
    <xf numFmtId="0" fontId="144" fillId="0" borderId="0" applyNumberFormat="0" applyFill="0" applyBorder="0" applyAlignment="0" applyProtection="0"/>
    <xf numFmtId="275" fontId="26" fillId="0" borderId="0">
      <protection locked="0"/>
    </xf>
    <xf numFmtId="276" fontId="126" fillId="0" borderId="0">
      <protection locked="0"/>
    </xf>
    <xf numFmtId="275" fontId="26" fillId="0" borderId="0">
      <protection locked="0"/>
    </xf>
    <xf numFmtId="276" fontId="126" fillId="0" borderId="0">
      <protection locked="0"/>
    </xf>
    <xf numFmtId="0" fontId="146" fillId="0" borderId="34">
      <alignment horizontal="center"/>
    </xf>
    <xf numFmtId="0" fontId="146" fillId="0" borderId="0">
      <alignment horizontal="center"/>
    </xf>
    <xf numFmtId="5" fontId="147" fillId="25" borderId="3" applyNumberFormat="0" applyAlignment="0">
      <alignment horizontal="left" vertical="top"/>
    </xf>
    <xf numFmtId="277" fontId="69" fillId="0" borderId="0" applyFont="0" applyFill="0" applyBorder="0" applyAlignment="0" applyProtection="0">
      <alignment horizontal="center" vertical="center"/>
    </xf>
    <xf numFmtId="0" fontId="148" fillId="0" borderId="0"/>
    <xf numFmtId="49" fontId="149" fillId="0" borderId="3">
      <alignment vertical="center"/>
    </xf>
    <xf numFmtId="0" fontId="6" fillId="0" borderId="0"/>
    <xf numFmtId="174" fontId="27" fillId="0" borderId="0" applyFont="0" applyFill="0" applyBorder="0" applyAlignment="0" applyProtection="0"/>
    <xf numFmtId="38" fontId="44" fillId="0" borderId="0" applyFont="0" applyFill="0" applyBorder="0" applyAlignment="0" applyProtection="0"/>
    <xf numFmtId="41" fontId="41" fillId="0" borderId="0" applyFont="0" applyFill="0" applyBorder="0" applyAlignment="0" applyProtection="0"/>
    <xf numFmtId="215" fontId="41" fillId="0" borderId="0" applyFont="0" applyFill="0" applyBorder="0" applyAlignment="0" applyProtection="0"/>
    <xf numFmtId="0" fontId="150" fillId="0" borderId="0"/>
    <xf numFmtId="278" fontId="151"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10" fontId="139" fillId="22" borderId="3" applyNumberFormat="0" applyBorder="0" applyAlignment="0" applyProtection="0"/>
    <xf numFmtId="10" fontId="139" fillId="26" borderId="3" applyNumberFormat="0" applyBorder="0" applyAlignment="0" applyProtection="0"/>
    <xf numFmtId="0" fontId="11" fillId="27" borderId="0"/>
    <xf numFmtId="2" fontId="153" fillId="0" borderId="7" applyBorder="0"/>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74" fontId="27" fillId="0" borderId="0" applyFont="0" applyFill="0" applyBorder="0" applyAlignment="0" applyProtection="0"/>
    <xf numFmtId="0" fontId="27" fillId="0" borderId="0"/>
    <xf numFmtId="2" fontId="157" fillId="0" borderId="2" applyBorder="0"/>
    <xf numFmtId="0" fontId="70" fillId="0" borderId="35">
      <alignment horizontal="centerContinuous"/>
    </xf>
    <xf numFmtId="0" fontId="158" fillId="28" borderId="36" applyNumberFormat="0" applyAlignment="0" applyProtection="0"/>
    <xf numFmtId="0" fontId="159" fillId="0" borderId="37">
      <alignment horizontal="center" vertical="center" wrapText="1"/>
    </xf>
    <xf numFmtId="0" fontId="11" fillId="0" borderId="0"/>
    <xf numFmtId="0" fontId="44" fillId="0" borderId="0"/>
    <xf numFmtId="0" fontId="6" fillId="0" borderId="0" applyNumberFormat="0" applyFont="0" applyFill="0" applyBorder="0" applyProtection="0">
      <alignment horizontal="left" vertical="center"/>
    </xf>
    <xf numFmtId="0" fontId="44" fillId="0" borderId="0"/>
    <xf numFmtId="0" fontId="23" fillId="0" borderId="0" applyFill="0" applyBorder="0" applyAlignment="0"/>
    <xf numFmtId="230" fontId="11" fillId="0" borderId="0" applyFill="0" applyBorder="0" applyAlignment="0"/>
    <xf numFmtId="217" fontId="82" fillId="0" borderId="0" applyFill="0" applyBorder="0" applyAlignment="0"/>
    <xf numFmtId="231" fontId="11" fillId="0" borderId="0" applyFill="0" applyBorder="0" applyAlignment="0"/>
    <xf numFmtId="188" fontId="82" fillId="0" borderId="0" applyFill="0" applyBorder="0" applyAlignment="0"/>
    <xf numFmtId="230" fontId="11" fillId="0" borderId="0" applyFill="0" applyBorder="0" applyAlignment="0"/>
    <xf numFmtId="237" fontId="82" fillId="0" borderId="0" applyFill="0" applyBorder="0" applyAlignment="0"/>
    <xf numFmtId="238" fontId="11" fillId="0" borderId="0" applyFill="0" applyBorder="0" applyAlignment="0"/>
    <xf numFmtId="217" fontId="82" fillId="0" borderId="0" applyFill="0" applyBorder="0" applyAlignment="0"/>
    <xf numFmtId="231" fontId="11" fillId="0" borderId="0" applyFill="0" applyBorder="0" applyAlignment="0"/>
    <xf numFmtId="0" fontId="11" fillId="29" borderId="0"/>
    <xf numFmtId="239" fontId="139" fillId="0" borderId="20" applyFont="0"/>
    <xf numFmtId="3" fontId="11" fillId="0" borderId="38"/>
    <xf numFmtId="0" fontId="69" fillId="0" borderId="0" applyFont="0" applyFill="0" applyBorder="0" applyProtection="0">
      <alignment horizontal="center" vertical="center"/>
    </xf>
    <xf numFmtId="279" fontId="160" fillId="0" borderId="5" applyNumberFormat="0" applyFont="0" applyFill="0" applyBorder="0">
      <alignment horizontal="center"/>
    </xf>
    <xf numFmtId="280" fontId="11" fillId="0" borderId="0" applyBorder="0">
      <alignment horizontal="left" vertical="center"/>
    </xf>
    <xf numFmtId="38" fontId="44" fillId="0" borderId="0" applyFont="0" applyFill="0" applyBorder="0" applyAlignment="0" applyProtection="0"/>
    <xf numFmtId="4" fontId="82" fillId="0" borderId="0" applyFont="0" applyFill="0" applyBorder="0" applyAlignment="0" applyProtection="0"/>
    <xf numFmtId="281" fontId="11" fillId="0" borderId="0" applyFont="0" applyFill="0" applyBorder="0" applyAlignment="0" applyProtection="0"/>
    <xf numFmtId="204" fontId="6" fillId="0" borderId="0" applyFont="0" applyFill="0" applyBorder="0" applyAlignment="0" applyProtection="0"/>
    <xf numFmtId="40" fontId="44"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0" fontId="161" fillId="0" borderId="34"/>
    <xf numFmtId="282" fontId="162" fillId="0" borderId="5"/>
    <xf numFmtId="283" fontId="11" fillId="0" borderId="0" applyFont="0" applyFill="0" applyBorder="0" applyAlignment="0" applyProtection="0"/>
    <xf numFmtId="284" fontId="11" fillId="0" borderId="0" applyFont="0" applyFill="0" applyBorder="0" applyAlignment="0" applyProtection="0"/>
    <xf numFmtId="285" fontId="44" fillId="0" borderId="0" applyFont="0" applyFill="0" applyBorder="0" applyAlignment="0" applyProtection="0"/>
    <xf numFmtId="286" fontId="44" fillId="0" borderId="0" applyFont="0" applyFill="0" applyBorder="0" applyAlignment="0" applyProtection="0"/>
    <xf numFmtId="287" fontId="23" fillId="0" borderId="0" applyFont="0" applyFill="0" applyBorder="0" applyAlignment="0" applyProtection="0"/>
    <xf numFmtId="288" fontId="23" fillId="0" borderId="0" applyFont="0" applyFill="0" applyBorder="0" applyAlignment="0" applyProtection="0"/>
    <xf numFmtId="0" fontId="163" fillId="0" borderId="0" applyNumberFormat="0" applyFont="0" applyFill="0" applyAlignment="0"/>
    <xf numFmtId="4" fontId="164" fillId="0" borderId="6" applyBorder="0"/>
    <xf numFmtId="4" fontId="164" fillId="0" borderId="6" applyBorder="0"/>
    <xf numFmtId="0" fontId="163" fillId="0" borderId="0" applyNumberFormat="0" applyFont="0" applyFill="0" applyAlignment="0"/>
    <xf numFmtId="0" fontId="163" fillId="0" borderId="0" applyNumberFormat="0" applyFont="0" applyFill="0" applyAlignment="0"/>
    <xf numFmtId="4" fontId="164" fillId="0" borderId="6" applyBorder="0"/>
    <xf numFmtId="4" fontId="164" fillId="0" borderId="6" applyBorder="0"/>
    <xf numFmtId="4" fontId="164" fillId="0" borderId="6" applyBorder="0"/>
    <xf numFmtId="0" fontId="163" fillId="0" borderId="0" applyNumberFormat="0" applyFont="0" applyFill="0" applyAlignment="0"/>
    <xf numFmtId="0" fontId="163" fillId="0" borderId="0" applyNumberFormat="0" applyFont="0" applyFill="0" applyAlignment="0"/>
    <xf numFmtId="0" fontId="163" fillId="0" borderId="0" applyNumberFormat="0" applyFont="0" applyFill="0" applyAlignment="0"/>
    <xf numFmtId="0" fontId="163" fillId="0" borderId="0" applyNumberFormat="0" applyFont="0" applyFill="0" applyAlignment="0"/>
    <xf numFmtId="4" fontId="164" fillId="0" borderId="6" applyBorder="0"/>
    <xf numFmtId="0" fontId="115" fillId="0" borderId="0">
      <alignment horizontal="justify" vertical="top"/>
    </xf>
    <xf numFmtId="0" fontId="42" fillId="0" borderId="3"/>
    <xf numFmtId="0" fontId="6" fillId="0" borderId="0"/>
    <xf numFmtId="0" fontId="21" fillId="0" borderId="6" applyNumberFormat="0" applyAlignment="0">
      <alignment horizontal="center"/>
    </xf>
    <xf numFmtId="0" fontId="66"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66" fillId="16" borderId="0" applyNumberFormat="0" applyBorder="0" applyAlignment="0" applyProtection="0"/>
    <xf numFmtId="0" fontId="66" fillId="17" borderId="0" applyNumberFormat="0" applyBorder="0" applyAlignment="0" applyProtection="0"/>
    <xf numFmtId="0" fontId="66" fillId="33" borderId="0" applyNumberFormat="0" applyBorder="0" applyAlignment="0" applyProtection="0"/>
    <xf numFmtId="37" fontId="165" fillId="0" borderId="0"/>
    <xf numFmtId="0" fontId="166" fillId="0" borderId="3" applyNumberFormat="0" applyFont="0" applyFill="0" applyBorder="0" applyAlignment="0">
      <alignment horizontal="center"/>
    </xf>
    <xf numFmtId="0" fontId="48" fillId="0" borderId="0"/>
    <xf numFmtId="0" fontId="80" fillId="0" borderId="0"/>
    <xf numFmtId="244" fontId="167" fillId="0" borderId="0"/>
    <xf numFmtId="0" fontId="168" fillId="0" borderId="0"/>
    <xf numFmtId="0" fontId="169" fillId="0" borderId="0"/>
    <xf numFmtId="0" fontId="10" fillId="0" borderId="0"/>
    <xf numFmtId="0" fontId="24" fillId="0" borderId="0"/>
    <xf numFmtId="0" fontId="27" fillId="0" borderId="0"/>
    <xf numFmtId="0" fontId="21" fillId="0" borderId="0"/>
    <xf numFmtId="0" fontId="95" fillId="0" borderId="0"/>
    <xf numFmtId="0" fontId="97" fillId="0" borderId="0"/>
    <xf numFmtId="0" fontId="15" fillId="0" borderId="0"/>
    <xf numFmtId="0" fontId="93" fillId="0" borderId="0"/>
    <xf numFmtId="0" fontId="11" fillId="0" borderId="0"/>
    <xf numFmtId="0" fontId="1" fillId="0" borderId="0"/>
    <xf numFmtId="0" fontId="11" fillId="0" borderId="0"/>
    <xf numFmtId="0" fontId="1" fillId="0" borderId="0"/>
    <xf numFmtId="0" fontId="170" fillId="0" borderId="0"/>
    <xf numFmtId="0" fontId="11" fillId="0" borderId="0"/>
    <xf numFmtId="0" fontId="171" fillId="0" borderId="0"/>
    <xf numFmtId="0" fontId="21" fillId="0" borderId="0"/>
    <xf numFmtId="0" fontId="102" fillId="0" borderId="0"/>
    <xf numFmtId="0" fontId="21" fillId="0" borderId="0"/>
    <xf numFmtId="0" fontId="172" fillId="0" borderId="0"/>
    <xf numFmtId="0" fontId="87" fillId="0" borderId="0"/>
    <xf numFmtId="0" fontId="24" fillId="0" borderId="0"/>
    <xf numFmtId="0" fontId="11" fillId="0" borderId="0"/>
    <xf numFmtId="0" fontId="1" fillId="0" borderId="0"/>
    <xf numFmtId="0" fontId="15" fillId="0" borderId="0"/>
    <xf numFmtId="0" fontId="93" fillId="0" borderId="0"/>
    <xf numFmtId="0" fontId="10" fillId="0" borderId="0"/>
    <xf numFmtId="0" fontId="11" fillId="0" borderId="0"/>
    <xf numFmtId="0" fontId="11" fillId="0" borderId="0"/>
    <xf numFmtId="0" fontId="101" fillId="0" borderId="0"/>
    <xf numFmtId="0" fontId="101" fillId="0" borderId="0"/>
    <xf numFmtId="0" fontId="173" fillId="0" borderId="0"/>
    <xf numFmtId="0" fontId="101" fillId="0" borderId="0"/>
    <xf numFmtId="0" fontId="101" fillId="0" borderId="0"/>
    <xf numFmtId="0" fontId="174" fillId="0" borderId="0"/>
    <xf numFmtId="0" fontId="11" fillId="0" borderId="0"/>
    <xf numFmtId="0" fontId="1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00" fillId="0" borderId="0"/>
    <xf numFmtId="0" fontId="100" fillId="0" borderId="0"/>
    <xf numFmtId="0" fontId="10" fillId="0" borderId="0"/>
    <xf numFmtId="0" fontId="1" fillId="0" borderId="0"/>
    <xf numFmtId="0" fontId="1" fillId="0" borderId="0"/>
    <xf numFmtId="0" fontId="100" fillId="0" borderId="0"/>
    <xf numFmtId="0" fontId="10" fillId="0" borderId="0"/>
    <xf numFmtId="0" fontId="21" fillId="0" borderId="0"/>
    <xf numFmtId="0" fontId="21" fillId="0" borderId="0"/>
    <xf numFmtId="0" fontId="23" fillId="0" borderId="0"/>
    <xf numFmtId="0" fontId="1" fillId="0" borderId="0"/>
    <xf numFmtId="0" fontId="1" fillId="0" borderId="0"/>
    <xf numFmtId="0" fontId="1" fillId="0" borderId="0"/>
    <xf numFmtId="0" fontId="1" fillId="0" borderId="0"/>
    <xf numFmtId="0" fontId="102" fillId="0" borderId="0"/>
    <xf numFmtId="0" fontId="102" fillId="0" borderId="0"/>
    <xf numFmtId="0" fontId="11" fillId="0" borderId="0"/>
    <xf numFmtId="0" fontId="97" fillId="0" borderId="0"/>
    <xf numFmtId="0" fontId="100" fillId="0" borderId="0"/>
    <xf numFmtId="0" fontId="21" fillId="0" borderId="0"/>
    <xf numFmtId="0" fontId="11" fillId="0" borderId="0"/>
    <xf numFmtId="0" fontId="1" fillId="0" borderId="0"/>
    <xf numFmtId="0" fontId="21" fillId="0" borderId="0"/>
    <xf numFmtId="0" fontId="175" fillId="0" borderId="0"/>
    <xf numFmtId="0" fontId="93" fillId="0" borderId="0"/>
    <xf numFmtId="0" fontId="15" fillId="0" borderId="0"/>
    <xf numFmtId="0" fontId="11" fillId="0" borderId="0"/>
    <xf numFmtId="0" fontId="1" fillId="0" borderId="0"/>
    <xf numFmtId="0" fontId="11" fillId="0" borderId="0"/>
    <xf numFmtId="0" fontId="11" fillId="0" borderId="0"/>
    <xf numFmtId="0" fontId="73" fillId="0" borderId="0"/>
    <xf numFmtId="0" fontId="100" fillId="0" borderId="0"/>
    <xf numFmtId="0" fontId="11" fillId="0" borderId="0"/>
    <xf numFmtId="0" fontId="24" fillId="0" borderId="0"/>
    <xf numFmtId="0" fontId="11" fillId="0" borderId="0"/>
    <xf numFmtId="0" fontId="100" fillId="0" borderId="0"/>
    <xf numFmtId="0" fontId="176" fillId="0" borderId="0"/>
    <xf numFmtId="0" fontId="11" fillId="0" borderId="0"/>
    <xf numFmtId="0" fontId="24" fillId="0" borderId="0"/>
    <xf numFmtId="0" fontId="11" fillId="0" borderId="0"/>
    <xf numFmtId="0" fontId="105" fillId="0" borderId="0"/>
    <xf numFmtId="0" fontId="11" fillId="0" borderId="0"/>
    <xf numFmtId="0" fontId="24" fillId="0" borderId="0"/>
    <xf numFmtId="0" fontId="11" fillId="0" borderId="0"/>
    <xf numFmtId="0" fontId="100" fillId="0" borderId="0"/>
    <xf numFmtId="0" fontId="11" fillId="0" borderId="0"/>
    <xf numFmtId="0" fontId="11" fillId="0" borderId="0"/>
    <xf numFmtId="0" fontId="11" fillId="0" borderId="0"/>
    <xf numFmtId="0" fontId="11" fillId="0" borderId="0"/>
    <xf numFmtId="0" fontId="27" fillId="0" borderId="0"/>
    <xf numFmtId="0" fontId="51" fillId="0" borderId="0" applyFont="0"/>
    <xf numFmtId="0" fontId="177" fillId="0" borderId="0">
      <alignment horizontal="left" vertical="top"/>
    </xf>
    <xf numFmtId="0" fontId="82" fillId="22" borderId="0"/>
    <xf numFmtId="0" fontId="125" fillId="0" borderId="0"/>
    <xf numFmtId="289" fontId="178" fillId="0" borderId="0" applyFont="0" applyFill="0" applyBorder="0" applyProtection="0">
      <alignment vertical="top" wrapText="1"/>
    </xf>
    <xf numFmtId="0" fontId="179" fillId="0" borderId="39" applyNumberFormat="0" applyFill="0" applyAlignment="0" applyProtection="0"/>
    <xf numFmtId="0" fontId="21" fillId="0" borderId="0"/>
    <xf numFmtId="175" fontId="49" fillId="0" borderId="0" applyFont="0" applyFill="0" applyBorder="0" applyAlignment="0" applyProtection="0"/>
    <xf numFmtId="174" fontId="49"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42" fillId="0" borderId="0" applyNumberFormat="0" applyFill="0" applyBorder="0" applyAlignment="0" applyProtection="0"/>
    <xf numFmtId="0" fontId="27" fillId="0" borderId="0" applyNumberFormat="0" applyFill="0" applyBorder="0" applyAlignment="0" applyProtection="0"/>
    <xf numFmtId="0" fontId="11" fillId="0" borderId="0" applyFont="0" applyFill="0" applyBorder="0" applyAlignment="0" applyProtection="0"/>
    <xf numFmtId="0" fontId="6" fillId="0" borderId="0"/>
    <xf numFmtId="164" fontId="181" fillId="0" borderId="6" applyFont="0" applyBorder="0" applyAlignment="0"/>
    <xf numFmtId="41" fontId="23" fillId="0" borderId="0" applyFont="0" applyFill="0" applyBorder="0" applyAlignment="0" applyProtection="0"/>
    <xf numFmtId="14" fontId="70" fillId="0" borderId="0">
      <alignment horizontal="center" wrapText="1"/>
      <protection locked="0"/>
    </xf>
    <xf numFmtId="235" fontId="23" fillId="0" borderId="0" applyFont="0" applyFill="0" applyBorder="0" applyAlignment="0" applyProtection="0"/>
    <xf numFmtId="236" fontId="11" fillId="0" borderId="0" applyFont="0" applyFill="0" applyBorder="0" applyAlignment="0" applyProtection="0"/>
    <xf numFmtId="290" fontId="23" fillId="0" borderId="0" applyFont="0" applyFill="0" applyBorder="0" applyAlignment="0" applyProtection="0"/>
    <xf numFmtId="291" fontId="11" fillId="0" borderId="0" applyFont="0" applyFill="0" applyBorder="0" applyAlignment="0" applyProtection="0"/>
    <xf numFmtId="10" fontId="11"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103"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1" fillId="0" borderId="0" applyFont="0" applyFill="0" applyBorder="0" applyAlignment="0" applyProtection="0"/>
    <xf numFmtId="9" fontId="44" fillId="0" borderId="40" applyNumberFormat="0" applyBorder="0"/>
    <xf numFmtId="0" fontId="11" fillId="0" borderId="0"/>
    <xf numFmtId="0" fontId="23" fillId="0" borderId="0" applyFill="0" applyBorder="0" applyAlignment="0"/>
    <xf numFmtId="230" fontId="11" fillId="0" borderId="0" applyFill="0" applyBorder="0" applyAlignment="0"/>
    <xf numFmtId="217" fontId="82" fillId="0" borderId="0" applyFill="0" applyBorder="0" applyAlignment="0"/>
    <xf numFmtId="231" fontId="11" fillId="0" borderId="0" applyFill="0" applyBorder="0" applyAlignment="0"/>
    <xf numFmtId="188" fontId="82" fillId="0" borderId="0" applyFill="0" applyBorder="0" applyAlignment="0"/>
    <xf numFmtId="230" fontId="11" fillId="0" borderId="0" applyFill="0" applyBorder="0" applyAlignment="0"/>
    <xf numFmtId="237" fontId="82" fillId="0" borderId="0" applyFill="0" applyBorder="0" applyAlignment="0"/>
    <xf numFmtId="238" fontId="11" fillId="0" borderId="0" applyFill="0" applyBorder="0" applyAlignment="0"/>
    <xf numFmtId="217" fontId="82" fillId="0" borderId="0" applyFill="0" applyBorder="0" applyAlignment="0"/>
    <xf numFmtId="231" fontId="11" fillId="0" borderId="0" applyFill="0" applyBorder="0" applyAlignment="0"/>
    <xf numFmtId="292" fontId="182" fillId="0" borderId="0"/>
    <xf numFmtId="5" fontId="182" fillId="0" borderId="0"/>
    <xf numFmtId="0" fontId="44" fillId="0" borderId="0" applyNumberFormat="0" applyFont="0" applyFill="0" applyBorder="0" applyAlignment="0" applyProtection="0">
      <alignment horizontal="left"/>
    </xf>
    <xf numFmtId="0" fontId="183" fillId="0" borderId="34">
      <alignment horizontal="center"/>
    </xf>
    <xf numFmtId="0" fontId="184" fillId="34" borderId="0" applyNumberFormat="0" applyFont="0" applyBorder="0" applyAlignment="0">
      <alignment horizontal="center"/>
    </xf>
    <xf numFmtId="293" fontId="11" fillId="0" borderId="0" applyNumberFormat="0" applyFill="0" applyBorder="0" applyAlignment="0" applyProtection="0">
      <alignment horizontal="left"/>
    </xf>
    <xf numFmtId="0" fontId="155" fillId="0" borderId="0" applyNumberFormat="0" applyFill="0" applyBorder="0" applyAlignment="0" applyProtection="0">
      <alignment vertical="top"/>
      <protection locked="0"/>
    </xf>
    <xf numFmtId="0" fontId="21" fillId="0" borderId="0"/>
    <xf numFmtId="0" fontId="185" fillId="0" borderId="38" applyNumberFormat="0">
      <alignment horizontal="center"/>
    </xf>
    <xf numFmtId="41" fontId="41" fillId="0" borderId="0" applyFont="0" applyFill="0" applyBorder="0" applyAlignment="0" applyProtection="0"/>
    <xf numFmtId="215" fontId="41" fillId="0" borderId="0" applyFont="0" applyFill="0" applyBorder="0" applyAlignment="0" applyProtection="0"/>
    <xf numFmtId="0" fontId="27" fillId="0" borderId="0" applyNumberFormat="0" applyFill="0" applyBorder="0" applyAlignment="0" applyProtection="0"/>
    <xf numFmtId="294" fontId="186" fillId="0" borderId="17" applyFill="0" applyBorder="0" applyProtection="0"/>
    <xf numFmtId="3" fontId="41" fillId="0" borderId="41">
      <alignment horizontal="right" wrapText="1"/>
    </xf>
    <xf numFmtId="4" fontId="187" fillId="35" borderId="42" applyNumberFormat="0" applyProtection="0">
      <alignment vertical="center"/>
    </xf>
    <xf numFmtId="4" fontId="188" fillId="35" borderId="42" applyNumberFormat="0" applyProtection="0">
      <alignment vertical="center"/>
    </xf>
    <xf numFmtId="4" fontId="189" fillId="35" borderId="42" applyNumberFormat="0" applyProtection="0">
      <alignment horizontal="left" vertical="center" indent="1"/>
    </xf>
    <xf numFmtId="4" fontId="189" fillId="36" borderId="0" applyNumberFormat="0" applyProtection="0">
      <alignment horizontal="left" vertical="center" indent="1"/>
    </xf>
    <xf numFmtId="4" fontId="189" fillId="37" borderId="42" applyNumberFormat="0" applyProtection="0">
      <alignment horizontal="right" vertical="center"/>
    </xf>
    <xf numFmtId="4" fontId="189" fillId="38" borderId="42" applyNumberFormat="0" applyProtection="0">
      <alignment horizontal="right" vertical="center"/>
    </xf>
    <xf numFmtId="4" fontId="189" fillId="39" borderId="42" applyNumberFormat="0" applyProtection="0">
      <alignment horizontal="right" vertical="center"/>
    </xf>
    <xf numFmtId="4" fontId="189" fillId="40" borderId="42" applyNumberFormat="0" applyProtection="0">
      <alignment horizontal="right" vertical="center"/>
    </xf>
    <xf numFmtId="4" fontId="189" fillId="41" borderId="42" applyNumberFormat="0" applyProtection="0">
      <alignment horizontal="right" vertical="center"/>
    </xf>
    <xf numFmtId="4" fontId="189" fillId="42" borderId="42" applyNumberFormat="0" applyProtection="0">
      <alignment horizontal="right" vertical="center"/>
    </xf>
    <xf numFmtId="4" fontId="189" fillId="43" borderId="42" applyNumberFormat="0" applyProtection="0">
      <alignment horizontal="right" vertical="center"/>
    </xf>
    <xf numFmtId="4" fontId="189" fillId="44" borderId="42" applyNumberFormat="0" applyProtection="0">
      <alignment horizontal="right" vertical="center"/>
    </xf>
    <xf numFmtId="4" fontId="189" fillId="45" borderId="42" applyNumberFormat="0" applyProtection="0">
      <alignment horizontal="right" vertical="center"/>
    </xf>
    <xf numFmtId="4" fontId="187" fillId="46" borderId="43" applyNumberFormat="0" applyProtection="0">
      <alignment horizontal="left" vertical="center" indent="1"/>
    </xf>
    <xf numFmtId="4" fontId="187" fillId="47" borderId="0" applyNumberFormat="0" applyProtection="0">
      <alignment horizontal="left" vertical="center" indent="1"/>
    </xf>
    <xf numFmtId="4" fontId="187" fillId="36" borderId="0" applyNumberFormat="0" applyProtection="0">
      <alignment horizontal="left" vertical="center" indent="1"/>
    </xf>
    <xf numFmtId="4" fontId="189" fillId="47" borderId="42" applyNumberFormat="0" applyProtection="0">
      <alignment horizontal="right" vertical="center"/>
    </xf>
    <xf numFmtId="4" fontId="43" fillId="47" borderId="0" applyNumberFormat="0" applyProtection="0">
      <alignment horizontal="left" vertical="center" indent="1"/>
    </xf>
    <xf numFmtId="4" fontId="43" fillId="36" borderId="0" applyNumberFormat="0" applyProtection="0">
      <alignment horizontal="left" vertical="center" indent="1"/>
    </xf>
    <xf numFmtId="4" fontId="189" fillId="23" borderId="42" applyNumberFormat="0" applyProtection="0">
      <alignment vertical="center"/>
    </xf>
    <xf numFmtId="4" fontId="190" fillId="23" borderId="42" applyNumberFormat="0" applyProtection="0">
      <alignment vertical="center"/>
    </xf>
    <xf numFmtId="4" fontId="187" fillId="47" borderId="44" applyNumberFormat="0" applyProtection="0">
      <alignment horizontal="left" vertical="center" indent="1"/>
    </xf>
    <xf numFmtId="4" fontId="189" fillId="23" borderId="42" applyNumberFormat="0" applyProtection="0">
      <alignment horizontal="right" vertical="center"/>
    </xf>
    <xf numFmtId="4" fontId="190" fillId="23" borderId="42" applyNumberFormat="0" applyProtection="0">
      <alignment horizontal="right" vertical="center"/>
    </xf>
    <xf numFmtId="4" fontId="187" fillId="47" borderId="42" applyNumberFormat="0" applyProtection="0">
      <alignment horizontal="left" vertical="center" indent="1"/>
    </xf>
    <xf numFmtId="4" fontId="191" fillId="25" borderId="44" applyNumberFormat="0" applyProtection="0">
      <alignment horizontal="left" vertical="center" indent="1"/>
    </xf>
    <xf numFmtId="4" fontId="192" fillId="23" borderId="42" applyNumberFormat="0" applyProtection="0">
      <alignment horizontal="right" vertical="center"/>
    </xf>
    <xf numFmtId="0" fontId="15" fillId="0" borderId="0">
      <alignment vertical="center"/>
    </xf>
    <xf numFmtId="295" fontId="193" fillId="0" borderId="0" applyFont="0" applyFill="0" applyBorder="0" applyAlignment="0" applyProtection="0"/>
    <xf numFmtId="0" fontId="184" fillId="1" borderId="10" applyNumberFormat="0" applyFont="0" applyAlignment="0">
      <alignment horizontal="center"/>
    </xf>
    <xf numFmtId="4" fontId="11" fillId="0" borderId="13" applyBorder="0"/>
    <xf numFmtId="2" fontId="11" fillId="0" borderId="13"/>
    <xf numFmtId="296" fontId="11" fillId="0" borderId="0"/>
    <xf numFmtId="3" fontId="26" fillId="0" borderId="0"/>
    <xf numFmtId="0" fontId="194" fillId="0" borderId="0" applyNumberFormat="0" applyFill="0" applyBorder="0" applyAlignment="0">
      <alignment horizontal="center"/>
    </xf>
    <xf numFmtId="0" fontId="23" fillId="0" borderId="0"/>
    <xf numFmtId="1" fontId="23" fillId="0" borderId="0"/>
    <xf numFmtId="1" fontId="11" fillId="0" borderId="0"/>
    <xf numFmtId="164" fontId="195" fillId="0" borderId="0" applyNumberFormat="0" applyBorder="0" applyAlignment="0">
      <alignment horizontal="centerContinuous"/>
    </xf>
    <xf numFmtId="0" fontId="44" fillId="0" borderId="0" applyFont="0" applyFill="0" applyBorder="0" applyAlignment="0" applyProtection="0"/>
    <xf numFmtId="42" fontId="41" fillId="0" borderId="0" applyFont="0" applyFill="0" applyBorder="0" applyAlignment="0" applyProtection="0"/>
    <xf numFmtId="164" fontId="87" fillId="0" borderId="0" applyFont="0" applyFill="0" applyBorder="0" applyAlignment="0" applyProtection="0"/>
    <xf numFmtId="209" fontId="41" fillId="0" borderId="0" applyFont="0" applyFill="0" applyBorder="0" applyAlignment="0" applyProtection="0"/>
    <xf numFmtId="210"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26" fillId="0" borderId="0" applyFont="0" applyFill="0" applyBorder="0" applyAlignment="0" applyProtection="0"/>
    <xf numFmtId="174" fontId="27"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183" fontId="26" fillId="0" borderId="0" applyFont="0" applyFill="0" applyBorder="0" applyAlignment="0" applyProtection="0"/>
    <xf numFmtId="209" fontId="41" fillId="0" borderId="0" applyFont="0" applyFill="0" applyBorder="0" applyAlignment="0" applyProtection="0"/>
    <xf numFmtId="209" fontId="41" fillId="0" borderId="0" applyFont="0" applyFill="0" applyBorder="0" applyAlignment="0" applyProtection="0"/>
    <xf numFmtId="211" fontId="41" fillId="0" borderId="0" applyFont="0" applyFill="0" applyBorder="0" applyAlignment="0" applyProtection="0"/>
    <xf numFmtId="174" fontId="41" fillId="0" borderId="0" applyFont="0" applyFill="0" applyBorder="0" applyAlignment="0" applyProtection="0"/>
    <xf numFmtId="211" fontId="41" fillId="0" borderId="0" applyFont="0" applyFill="0" applyBorder="0" applyAlignment="0" applyProtection="0"/>
    <xf numFmtId="211" fontId="41" fillId="0" borderId="0" applyFont="0" applyFill="0" applyBorder="0" applyAlignment="0" applyProtection="0"/>
    <xf numFmtId="174" fontId="27" fillId="0" borderId="0" applyFont="0" applyFill="0" applyBorder="0" applyAlignment="0" applyProtection="0"/>
    <xf numFmtId="212" fontId="41" fillId="0" borderId="0" applyFont="0" applyFill="0" applyBorder="0" applyAlignment="0" applyProtection="0"/>
    <xf numFmtId="41" fontId="41" fillId="0" borderId="0" applyFont="0" applyFill="0" applyBorder="0" applyAlignment="0" applyProtection="0"/>
    <xf numFmtId="174"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2"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74" fontId="27"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10"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9" fontId="41" fillId="0" borderId="0" applyFont="0" applyFill="0" applyBorder="0" applyAlignment="0" applyProtection="0"/>
    <xf numFmtId="164" fontId="87"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164" fontId="87"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212" fontId="41" fillId="0" borderId="0" applyFont="0" applyFill="0" applyBorder="0" applyAlignment="0" applyProtection="0"/>
    <xf numFmtId="21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5" fontId="41" fillId="0" borderId="0" applyFont="0" applyFill="0" applyBorder="0" applyAlignment="0" applyProtection="0"/>
    <xf numFmtId="211"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5" fontId="41"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208" fontId="41" fillId="0" borderId="0" applyFont="0" applyFill="0" applyBorder="0" applyAlignment="0" applyProtection="0"/>
    <xf numFmtId="183"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4" fontId="26" fillId="0" borderId="0" applyFont="0" applyFill="0" applyBorder="0" applyAlignment="0" applyProtection="0"/>
    <xf numFmtId="187" fontId="41" fillId="0" borderId="0" applyFont="0" applyFill="0" applyBorder="0" applyAlignment="0" applyProtection="0"/>
    <xf numFmtId="42"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7" fontId="41" fillId="0" borderId="0" applyFont="0" applyFill="0" applyBorder="0" applyAlignment="0" applyProtection="0"/>
    <xf numFmtId="191" fontId="41" fillId="0" borderId="0" applyFont="0" applyFill="0" applyBorder="0" applyAlignment="0" applyProtection="0"/>
    <xf numFmtId="186"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42" fontId="41" fillId="0" borderId="0" applyFont="0" applyFill="0" applyBorder="0" applyAlignment="0" applyProtection="0"/>
    <xf numFmtId="186"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183"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201" fontId="41" fillId="0" borderId="0" applyFont="0" applyFill="0" applyBorder="0" applyAlignment="0" applyProtection="0"/>
    <xf numFmtId="184" fontId="26"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64" fontId="87" fillId="0" borderId="0" applyFont="0" applyFill="0" applyBorder="0" applyAlignment="0" applyProtection="0"/>
    <xf numFmtId="0" fontId="163" fillId="0" borderId="0" applyNumberFormat="0" applyFont="0" applyFill="0" applyAlignment="0"/>
    <xf numFmtId="208" fontId="41" fillId="0" borderId="0" applyFont="0" applyFill="0" applyBorder="0" applyAlignment="0" applyProtection="0"/>
    <xf numFmtId="215"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201" fontId="41" fillId="0" borderId="0" applyFont="0" applyFill="0" applyBorder="0" applyAlignment="0" applyProtection="0"/>
    <xf numFmtId="202"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3" fontId="41" fillId="0" borderId="0" applyFont="0" applyFill="0" applyBorder="0" applyAlignment="0" applyProtection="0"/>
    <xf numFmtId="208" fontId="41" fillId="0" borderId="0" applyFont="0" applyFill="0" applyBorder="0" applyAlignment="0" applyProtection="0"/>
    <xf numFmtId="3" fontId="11" fillId="0" borderId="0" applyFont="0" applyFill="0" applyBorder="0" applyAlignment="0" applyProtection="0"/>
    <xf numFmtId="205" fontId="41" fillId="0" borderId="0" applyFont="0" applyFill="0" applyBorder="0" applyAlignment="0" applyProtection="0"/>
    <xf numFmtId="0" fontId="11" fillId="0" borderId="22" applyNumberFormat="0" applyFont="0" applyFill="0" applyAlignment="0" applyProtection="0"/>
    <xf numFmtId="41" fontId="41" fillId="0" borderId="0" applyFont="0" applyFill="0" applyBorder="0" applyAlignment="0" applyProtection="0"/>
    <xf numFmtId="255" fontId="11" fillId="0" borderId="0" applyFont="0" applyFill="0" applyBorder="0" applyAlignment="0" applyProtection="0"/>
    <xf numFmtId="41" fontId="41" fillId="0" borderId="0" applyFont="0" applyFill="0" applyBorder="0" applyAlignment="0" applyProtection="0"/>
    <xf numFmtId="0" fontId="11" fillId="0" borderId="0" applyFont="0" applyFill="0" applyBorder="0" applyAlignment="0" applyProtection="0"/>
    <xf numFmtId="42" fontId="41" fillId="0" borderId="0" applyFont="0" applyFill="0" applyBorder="0" applyAlignment="0" applyProtection="0"/>
    <xf numFmtId="2" fontId="11" fillId="0" borderId="0" applyFont="0" applyFill="0" applyBorder="0" applyAlignment="0" applyProtection="0"/>
    <xf numFmtId="201" fontId="41" fillId="0" borderId="0" applyFont="0" applyFill="0" applyBorder="0" applyAlignment="0" applyProtection="0"/>
    <xf numFmtId="0" fontId="144" fillId="0" borderId="10">
      <alignment horizontal="left" vertical="center"/>
    </xf>
    <xf numFmtId="184" fontId="26" fillId="0" borderId="0" applyFont="0" applyFill="0" applyBorder="0" applyAlignment="0" applyProtection="0"/>
    <xf numFmtId="0" fontId="144" fillId="0" borderId="33" applyNumberFormat="0" applyAlignment="0" applyProtection="0">
      <alignment horizontal="left" vertical="center"/>
    </xf>
    <xf numFmtId="184" fontId="41" fillId="0" borderId="0" applyFont="0" applyFill="0" applyBorder="0" applyAlignment="0" applyProtection="0"/>
    <xf numFmtId="0" fontId="144" fillId="0" borderId="0" applyNumberFormat="0" applyFill="0" applyBorder="0" applyAlignment="0" applyProtection="0"/>
    <xf numFmtId="0" fontId="21" fillId="0" borderId="0"/>
    <xf numFmtId="0" fontId="145" fillId="0" borderId="0" applyNumberFormat="0" applyFill="0" applyBorder="0" applyAlignment="0" applyProtection="0"/>
    <xf numFmtId="297" fontId="42" fillId="0" borderId="0" applyFont="0" applyFill="0" applyBorder="0" applyAlignment="0" applyProtection="0"/>
    <xf numFmtId="0" fontId="55" fillId="0" borderId="0"/>
    <xf numFmtId="208" fontId="41" fillId="0" borderId="0" applyFont="0" applyFill="0" applyBorder="0" applyAlignment="0" applyProtection="0"/>
    <xf numFmtId="206" fontId="41" fillId="0" borderId="0" applyFont="0" applyFill="0" applyBorder="0" applyAlignment="0" applyProtection="0"/>
    <xf numFmtId="0" fontId="196" fillId="0" borderId="0"/>
    <xf numFmtId="0" fontId="42" fillId="0" borderId="0"/>
    <xf numFmtId="0" fontId="42" fillId="0" borderId="0"/>
    <xf numFmtId="41" fontId="41" fillId="0" borderId="0" applyFont="0" applyFill="0" applyBorder="0" applyAlignment="0" applyProtection="0"/>
    <xf numFmtId="206"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9" fontId="41" fillId="0" borderId="0" applyFont="0" applyFill="0" applyBorder="0" applyAlignment="0" applyProtection="0"/>
    <xf numFmtId="213" fontId="41" fillId="0" borderId="0" applyFont="0" applyFill="0" applyBorder="0" applyAlignment="0" applyProtection="0"/>
    <xf numFmtId="209" fontId="41" fillId="0" borderId="0" applyFont="0" applyFill="0" applyBorder="0" applyAlignment="0" applyProtection="0"/>
    <xf numFmtId="41" fontId="41" fillId="0" borderId="0" applyFont="0" applyFill="0" applyBorder="0" applyAlignment="0" applyProtection="0"/>
    <xf numFmtId="183" fontId="26" fillId="0" borderId="0" applyFont="0" applyFill="0" applyBorder="0" applyAlignment="0" applyProtection="0"/>
    <xf numFmtId="174" fontId="41" fillId="0" borderId="0" applyFont="0" applyFill="0" applyBorder="0" applyAlignment="0" applyProtection="0"/>
    <xf numFmtId="212" fontId="41" fillId="0" borderId="0" applyFont="0" applyFill="0" applyBorder="0" applyAlignment="0" applyProtection="0"/>
    <xf numFmtId="174"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42" fontId="41" fillId="0" borderId="0" applyFont="0" applyFill="0" applyBorder="0" applyAlignment="0" applyProtection="0"/>
    <xf numFmtId="207" fontId="41" fillId="0" borderId="0" applyFont="0" applyFill="0" applyBorder="0" applyAlignment="0" applyProtection="0"/>
    <xf numFmtId="201" fontId="41" fillId="0" borderId="0" applyFont="0" applyFill="0" applyBorder="0" applyAlignment="0" applyProtection="0"/>
    <xf numFmtId="207" fontId="41" fillId="0" borderId="0" applyFont="0" applyFill="0" applyBorder="0" applyAlignment="0" applyProtection="0"/>
    <xf numFmtId="184" fontId="26"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207" fontId="41" fillId="0" borderId="0" applyFont="0" applyFill="0" applyBorder="0" applyAlignment="0" applyProtection="0"/>
    <xf numFmtId="204" fontId="41" fillId="0" borderId="0" applyFont="0" applyFill="0" applyBorder="0" applyAlignment="0" applyProtection="0"/>
    <xf numFmtId="183"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0" fontId="11" fillId="0" borderId="22" applyNumberFormat="0" applyFont="0" applyFill="0" applyAlignment="0" applyProtection="0"/>
    <xf numFmtId="215" fontId="41" fillId="0" borderId="0" applyFont="0" applyFill="0" applyBorder="0" applyAlignment="0" applyProtection="0"/>
    <xf numFmtId="0" fontId="21" fillId="0" borderId="0"/>
    <xf numFmtId="42" fontId="41" fillId="0" borderId="0" applyFont="0" applyFill="0" applyBorder="0" applyAlignment="0" applyProtection="0"/>
    <xf numFmtId="297" fontId="42" fillId="0" borderId="0" applyFont="0" applyFill="0" applyBorder="0" applyAlignment="0" applyProtection="0"/>
    <xf numFmtId="184" fontId="26" fillId="0" borderId="0" applyFont="0" applyFill="0" applyBorder="0" applyAlignment="0" applyProtection="0"/>
    <xf numFmtId="187" fontId="41" fillId="0" borderId="0" applyFont="0" applyFill="0" applyBorder="0" applyAlignment="0" applyProtection="0"/>
    <xf numFmtId="42" fontId="41" fillId="0" borderId="0" applyFont="0" applyFill="0" applyBorder="0" applyAlignment="0" applyProtection="0"/>
    <xf numFmtId="184" fontId="41" fillId="0" borderId="0" applyFont="0" applyFill="0" applyBorder="0" applyAlignment="0" applyProtection="0"/>
    <xf numFmtId="201" fontId="41" fillId="0" borderId="0" applyFont="0" applyFill="0" applyBorder="0" applyAlignment="0" applyProtection="0"/>
    <xf numFmtId="184" fontId="41" fillId="0" borderId="0" applyFont="0" applyFill="0" applyBorder="0" applyAlignment="0" applyProtection="0"/>
    <xf numFmtId="203" fontId="41" fillId="0" borderId="0" applyFont="0" applyFill="0" applyBorder="0" applyAlignment="0" applyProtection="0"/>
    <xf numFmtId="0" fontId="11" fillId="0" borderId="22" applyNumberFormat="0" applyFont="0" applyFill="0" applyAlignment="0" applyProtection="0"/>
    <xf numFmtId="208"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41" fontId="41" fillId="0" borderId="0" applyFont="0" applyFill="0" applyBorder="0" applyAlignment="0" applyProtection="0"/>
    <xf numFmtId="212" fontId="41" fillId="0" borderId="0" applyFont="0" applyFill="0" applyBorder="0" applyAlignment="0" applyProtection="0"/>
    <xf numFmtId="214"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208" fontId="41" fillId="0" borderId="0" applyFont="0" applyFill="0" applyBorder="0" applyAlignment="0" applyProtection="0"/>
    <xf numFmtId="207"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15" fontId="41" fillId="0" borderId="0" applyFont="0" applyFill="0" applyBorder="0" applyAlignment="0" applyProtection="0"/>
    <xf numFmtId="211"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3" fontId="11" fillId="0" borderId="0" applyFont="0" applyFill="0" applyBorder="0" applyAlignment="0" applyProtection="0"/>
    <xf numFmtId="255" fontId="11" fillId="0" borderId="0" applyFont="0" applyFill="0" applyBorder="0" applyAlignment="0" applyProtection="0"/>
    <xf numFmtId="41" fontId="4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0" fontId="144" fillId="0" borderId="10">
      <alignment horizontal="left" vertical="center"/>
    </xf>
    <xf numFmtId="0" fontId="144" fillId="0" borderId="10">
      <alignment horizontal="left" vertical="center"/>
    </xf>
    <xf numFmtId="0" fontId="144" fillId="0" borderId="33" applyNumberFormat="0" applyAlignment="0" applyProtection="0">
      <alignment horizontal="left" vertical="center"/>
    </xf>
    <xf numFmtId="0" fontId="144" fillId="0" borderId="0" applyNumberFormat="0" applyFill="0" applyBorder="0" applyAlignment="0" applyProtection="0"/>
    <xf numFmtId="0" fontId="145" fillId="0" borderId="0" applyNumberFormat="0" applyFill="0" applyBorder="0" applyAlignment="0" applyProtection="0"/>
    <xf numFmtId="164" fontId="87" fillId="0" borderId="0" applyFont="0" applyFill="0" applyBorder="0" applyAlignment="0" applyProtection="0"/>
    <xf numFmtId="0" fontId="55" fillId="0" borderId="0"/>
    <xf numFmtId="0" fontId="196" fillId="0" borderId="0"/>
    <xf numFmtId="41" fontId="41" fillId="0" borderId="0" applyFont="0" applyFill="0" applyBorder="0" applyAlignment="0" applyProtection="0"/>
    <xf numFmtId="207" fontId="41" fillId="0" borderId="0" applyFont="0" applyFill="0" applyBorder="0" applyAlignment="0" applyProtection="0"/>
    <xf numFmtId="0" fontId="42" fillId="0" borderId="0"/>
    <xf numFmtId="0" fontId="42" fillId="0" borderId="0"/>
    <xf numFmtId="209" fontId="41" fillId="0" borderId="0" applyFont="0" applyFill="0" applyBorder="0" applyAlignment="0" applyProtection="0"/>
    <xf numFmtId="207" fontId="41" fillId="0" borderId="0" applyFont="0" applyFill="0" applyBorder="0" applyAlignment="0" applyProtection="0"/>
    <xf numFmtId="209" fontId="41" fillId="0" borderId="0" applyFont="0" applyFill="0" applyBorder="0" applyAlignment="0" applyProtection="0"/>
    <xf numFmtId="207" fontId="41" fillId="0" borderId="0" applyFont="0" applyFill="0" applyBorder="0" applyAlignment="0" applyProtection="0"/>
    <xf numFmtId="183" fontId="41" fillId="0" borderId="0" applyFont="0" applyFill="0" applyBorder="0" applyAlignment="0" applyProtection="0"/>
    <xf numFmtId="207" fontId="41" fillId="0" borderId="0" applyFont="0" applyFill="0" applyBorder="0" applyAlignment="0" applyProtection="0"/>
    <xf numFmtId="41" fontId="41" fillId="0" borderId="0" applyFont="0" applyFill="0" applyBorder="0" applyAlignment="0" applyProtection="0"/>
    <xf numFmtId="210" fontId="41" fillId="0" borderId="0" applyFont="0" applyFill="0" applyBorder="0" applyAlignment="0" applyProtection="0"/>
    <xf numFmtId="14" fontId="197" fillId="0" borderId="0"/>
    <xf numFmtId="0" fontId="198" fillId="0" borderId="0"/>
    <xf numFmtId="225" fontId="199" fillId="0" borderId="0" applyNumberFormat="0" applyFill="0" applyBorder="0" applyAlignment="0" applyProtection="0">
      <alignment horizontal="center" vertical="center"/>
    </xf>
    <xf numFmtId="0" fontId="161" fillId="0" borderId="0"/>
    <xf numFmtId="40" fontId="200" fillId="0" borderId="0" applyBorder="0">
      <alignment horizontal="right"/>
    </xf>
    <xf numFmtId="0" fontId="185" fillId="0" borderId="0"/>
    <xf numFmtId="298" fontId="42" fillId="0" borderId="7">
      <alignment horizontal="right" vertical="center"/>
    </xf>
    <xf numFmtId="299"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0" fontId="201" fillId="0" borderId="7">
      <alignment horizontal="right" vertical="center"/>
    </xf>
    <xf numFmtId="301" fontId="67"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2" fontId="42" fillId="0" borderId="7">
      <alignment horizontal="right" vertical="center"/>
    </xf>
    <xf numFmtId="298" fontId="42" fillId="0" borderId="7">
      <alignment horizontal="right" vertical="center"/>
    </xf>
    <xf numFmtId="303" fontId="41" fillId="0" borderId="7">
      <alignment horizontal="right" vertical="center"/>
    </xf>
    <xf numFmtId="304" fontId="21" fillId="0" borderId="7">
      <alignment horizontal="right" vertical="center"/>
    </xf>
    <xf numFmtId="301" fontId="67" fillId="0" borderId="7">
      <alignment horizontal="right" vertical="center"/>
    </xf>
    <xf numFmtId="301" fontId="67" fillId="0" borderId="7">
      <alignment horizontal="right" vertical="center"/>
    </xf>
    <xf numFmtId="304" fontId="21" fillId="0" borderId="7">
      <alignment horizontal="right" vertical="center"/>
    </xf>
    <xf numFmtId="304" fontId="21" fillId="0" borderId="7">
      <alignment horizontal="right" vertical="center"/>
    </xf>
    <xf numFmtId="303" fontId="41" fillId="0" borderId="7">
      <alignment horizontal="right" vertical="center"/>
    </xf>
    <xf numFmtId="303" fontId="41" fillId="0" borderId="7">
      <alignment horizontal="right" vertical="center"/>
    </xf>
    <xf numFmtId="304" fontId="21" fillId="0" borderId="7">
      <alignment horizontal="right" vertical="center"/>
    </xf>
    <xf numFmtId="304" fontId="21" fillId="0" borderId="7">
      <alignment horizontal="right" vertical="center"/>
    </xf>
    <xf numFmtId="303" fontId="41" fillId="0" borderId="7">
      <alignment horizontal="right" vertical="center"/>
    </xf>
    <xf numFmtId="303" fontId="41" fillId="0" borderId="7">
      <alignment horizontal="right" vertical="center"/>
    </xf>
    <xf numFmtId="305" fontId="27" fillId="0" borderId="7">
      <alignment horizontal="right" vertical="center"/>
    </xf>
    <xf numFmtId="306" fontId="27" fillId="0" borderId="7">
      <alignment horizontal="right" vertical="center"/>
    </xf>
    <xf numFmtId="307" fontId="27" fillId="0" borderId="7">
      <alignment horizontal="right" vertical="center"/>
    </xf>
    <xf numFmtId="307" fontId="27" fillId="0" borderId="7">
      <alignment horizontal="right" vertical="center"/>
    </xf>
    <xf numFmtId="306" fontId="27" fillId="0" borderId="7">
      <alignment horizontal="right" vertical="center"/>
    </xf>
    <xf numFmtId="304" fontId="21" fillId="0" borderId="7">
      <alignment horizontal="right" vertical="center"/>
    </xf>
    <xf numFmtId="305" fontId="27" fillId="0" borderId="7">
      <alignment horizontal="right" vertical="center"/>
    </xf>
    <xf numFmtId="304" fontId="21" fillId="0" borderId="7">
      <alignment horizontal="right" vertical="center"/>
    </xf>
    <xf numFmtId="303" fontId="41" fillId="0" borderId="7">
      <alignment horizontal="right" vertical="center"/>
    </xf>
    <xf numFmtId="301" fontId="67" fillId="0" borderId="7">
      <alignment horizontal="right" vertical="center"/>
    </xf>
    <xf numFmtId="301" fontId="67" fillId="0" borderId="7">
      <alignment horizontal="right" vertical="center"/>
    </xf>
    <xf numFmtId="298" fontId="42" fillId="0" borderId="7">
      <alignment horizontal="right" vertical="center"/>
    </xf>
    <xf numFmtId="303" fontId="41" fillId="0" borderId="7">
      <alignment horizontal="right" vertical="center"/>
    </xf>
    <xf numFmtId="298" fontId="42" fillId="0" borderId="7">
      <alignment horizontal="right" vertical="center"/>
    </xf>
    <xf numFmtId="304" fontId="21" fillId="0" borderId="7">
      <alignment horizontal="right" vertical="center"/>
    </xf>
    <xf numFmtId="306" fontId="27" fillId="0" borderId="7">
      <alignment horizontal="right" vertical="center"/>
    </xf>
    <xf numFmtId="306" fontId="27"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6" fontId="27" fillId="0" borderId="7">
      <alignment horizontal="right" vertical="center"/>
    </xf>
    <xf numFmtId="308" fontId="23" fillId="0" borderId="7">
      <alignment horizontal="right" vertical="center"/>
    </xf>
    <xf numFmtId="298" fontId="42" fillId="0" borderId="7">
      <alignment horizontal="right" vertical="center"/>
    </xf>
    <xf numFmtId="306" fontId="27" fillId="0" borderId="7">
      <alignment horizontal="right" vertical="center"/>
    </xf>
    <xf numFmtId="303" fontId="41" fillId="0" borderId="7">
      <alignment horizontal="right" vertical="center"/>
    </xf>
    <xf numFmtId="306" fontId="27" fillId="0" borderId="7">
      <alignment horizontal="right" vertical="center"/>
    </xf>
    <xf numFmtId="307" fontId="27"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6" fontId="27" fillId="0" borderId="7">
      <alignment horizontal="right" vertical="center"/>
    </xf>
    <xf numFmtId="308" fontId="23" fillId="0" borderId="7">
      <alignment horizontal="right" vertical="center"/>
    </xf>
    <xf numFmtId="309" fontId="202" fillId="3" borderId="45" applyFont="0" applyFill="0" applyBorder="0"/>
    <xf numFmtId="306" fontId="27" fillId="0" borderId="7">
      <alignment horizontal="right" vertical="center"/>
    </xf>
    <xf numFmtId="298" fontId="42" fillId="0" borderId="7">
      <alignment horizontal="right" vertical="center"/>
    </xf>
    <xf numFmtId="298" fontId="42" fillId="0" borderId="7">
      <alignment horizontal="right" vertical="center"/>
    </xf>
    <xf numFmtId="302" fontId="42" fillId="0" borderId="7">
      <alignment horizontal="right" vertical="center"/>
    </xf>
    <xf numFmtId="309" fontId="202" fillId="3" borderId="45" applyFont="0" applyFill="0" applyBorder="0"/>
    <xf numFmtId="298" fontId="42" fillId="0" borderId="7">
      <alignment horizontal="right" vertical="center"/>
    </xf>
    <xf numFmtId="298" fontId="42" fillId="0" borderId="7">
      <alignment horizontal="right" vertical="center"/>
    </xf>
    <xf numFmtId="298" fontId="42" fillId="0" borderId="7">
      <alignment horizontal="right" vertical="center"/>
    </xf>
    <xf numFmtId="302" fontId="42" fillId="0" borderId="7">
      <alignment horizontal="right" vertical="center"/>
    </xf>
    <xf numFmtId="309" fontId="202" fillId="3" borderId="45" applyFont="0" applyFill="0" applyBorder="0"/>
    <xf numFmtId="305" fontId="27" fillId="0" borderId="7">
      <alignment horizontal="right" vertical="center"/>
    </xf>
    <xf numFmtId="306" fontId="27" fillId="0" borderId="7">
      <alignment horizontal="right" vertical="center"/>
    </xf>
    <xf numFmtId="306" fontId="27" fillId="0" borderId="7">
      <alignment horizontal="right" vertical="center"/>
    </xf>
    <xf numFmtId="303" fontId="41" fillId="0" borderId="7">
      <alignment horizontal="right" vertical="center"/>
    </xf>
    <xf numFmtId="306" fontId="27" fillId="0" borderId="7">
      <alignment horizontal="right" vertical="center"/>
    </xf>
    <xf numFmtId="298" fontId="42" fillId="0" borderId="7">
      <alignment horizontal="right" vertical="center"/>
    </xf>
    <xf numFmtId="305" fontId="27" fillId="0" borderId="7">
      <alignment horizontal="right" vertical="center"/>
    </xf>
    <xf numFmtId="305" fontId="27" fillId="0" borderId="7">
      <alignment horizontal="right" vertical="center"/>
    </xf>
    <xf numFmtId="308" fontId="23" fillId="0" borderId="7">
      <alignment horizontal="right" vertical="center"/>
    </xf>
    <xf numFmtId="298" fontId="42" fillId="0" borderId="7">
      <alignment horizontal="right" vertical="center"/>
    </xf>
    <xf numFmtId="298" fontId="42" fillId="0" borderId="7">
      <alignment horizontal="right" vertical="center"/>
    </xf>
    <xf numFmtId="301" fontId="67" fillId="0" borderId="7">
      <alignment horizontal="right" vertical="center"/>
    </xf>
    <xf numFmtId="309" fontId="202" fillId="3" borderId="45" applyFont="0" applyFill="0" applyBorder="0"/>
    <xf numFmtId="310" fontId="27" fillId="0" borderId="7">
      <alignment horizontal="right" vertical="center"/>
    </xf>
    <xf numFmtId="298" fontId="42"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6" fontId="27" fillId="0" borderId="7">
      <alignment horizontal="right" vertical="center"/>
    </xf>
    <xf numFmtId="307" fontId="27" fillId="0" borderId="7">
      <alignment horizontal="right" vertical="center"/>
    </xf>
    <xf numFmtId="298" fontId="42" fillId="0" borderId="7">
      <alignment horizontal="right" vertical="center"/>
    </xf>
    <xf numFmtId="311" fontId="2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9" fontId="202" fillId="3" borderId="45" applyFont="0" applyFill="0" applyBorder="0"/>
    <xf numFmtId="306" fontId="27"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12" fontId="67" fillId="0" borderId="7">
      <alignment horizontal="right" vertical="center"/>
    </xf>
    <xf numFmtId="306" fontId="27" fillId="0" borderId="7">
      <alignment horizontal="right" vertical="center"/>
    </xf>
    <xf numFmtId="298" fontId="42" fillId="0" borderId="7">
      <alignment horizontal="right" vertical="center"/>
    </xf>
    <xf numFmtId="309" fontId="202" fillId="3" borderId="45" applyFont="0" applyFill="0" applyBorder="0"/>
    <xf numFmtId="309" fontId="202" fillId="3" borderId="45" applyFont="0" applyFill="0" applyBorder="0"/>
    <xf numFmtId="309" fontId="202" fillId="3" borderId="45" applyFont="0" applyFill="0" applyBorder="0"/>
    <xf numFmtId="299" fontId="42" fillId="0" borderId="7">
      <alignment horizontal="right" vertical="center"/>
    </xf>
    <xf numFmtId="304" fontId="21" fillId="0" borderId="7">
      <alignment horizontal="right" vertical="center"/>
    </xf>
    <xf numFmtId="298" fontId="42" fillId="0" borderId="7">
      <alignment horizontal="right" vertical="center"/>
    </xf>
    <xf numFmtId="301" fontId="67" fillId="0" borderId="7">
      <alignment horizontal="right" vertical="center"/>
    </xf>
    <xf numFmtId="306" fontId="27"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301" fontId="67" fillId="0" borderId="7">
      <alignment horizontal="right" vertical="center"/>
    </xf>
    <xf numFmtId="298" fontId="42" fillId="0" borderId="7">
      <alignment horizontal="right" vertical="center"/>
    </xf>
    <xf numFmtId="298" fontId="42" fillId="0" borderId="7">
      <alignment horizontal="right" vertical="center"/>
    </xf>
    <xf numFmtId="309" fontId="202" fillId="3" borderId="45" applyFont="0" applyFill="0" applyBorder="0"/>
    <xf numFmtId="287" fontId="27" fillId="0" borderId="7">
      <alignment horizontal="right" vertical="center"/>
    </xf>
    <xf numFmtId="287" fontId="27" fillId="0" borderId="7">
      <alignment horizontal="right" vertical="center"/>
    </xf>
    <xf numFmtId="287" fontId="27" fillId="0" borderId="7">
      <alignment horizontal="right" vertical="center"/>
    </xf>
    <xf numFmtId="287" fontId="27" fillId="0" borderId="7">
      <alignment horizontal="right" vertical="center"/>
    </xf>
    <xf numFmtId="298" fontId="42" fillId="0" borderId="7">
      <alignment horizontal="right" vertical="center"/>
    </xf>
    <xf numFmtId="298" fontId="42" fillId="0" borderId="7">
      <alignment horizontal="right" vertical="center"/>
    </xf>
    <xf numFmtId="300" fontId="201" fillId="0" borderId="7">
      <alignment horizontal="right" vertical="center"/>
    </xf>
    <xf numFmtId="298" fontId="42" fillId="0" borderId="7">
      <alignment horizontal="right" vertical="center"/>
    </xf>
    <xf numFmtId="311" fontId="27" fillId="0" borderId="7">
      <alignment horizontal="right" vertical="center"/>
    </xf>
    <xf numFmtId="304" fontId="21" fillId="0" borderId="7">
      <alignment horizontal="right" vertical="center"/>
    </xf>
    <xf numFmtId="298" fontId="42" fillId="0" borderId="7">
      <alignment horizontal="right" vertical="center"/>
    </xf>
    <xf numFmtId="298" fontId="42" fillId="0" borderId="7">
      <alignment horizontal="right" vertical="center"/>
    </xf>
    <xf numFmtId="298" fontId="42" fillId="0" borderId="7">
      <alignment horizontal="right" vertical="center"/>
    </xf>
    <xf numFmtId="304" fontId="21" fillId="0" borderId="7">
      <alignment horizontal="right" vertical="center"/>
    </xf>
    <xf numFmtId="298" fontId="42" fillId="0" borderId="7">
      <alignment horizontal="right" vertical="center"/>
    </xf>
    <xf numFmtId="306" fontId="27" fillId="0" borderId="7">
      <alignment horizontal="right" vertical="center"/>
    </xf>
    <xf numFmtId="298" fontId="42" fillId="0" borderId="7">
      <alignment horizontal="right" vertical="center"/>
    </xf>
    <xf numFmtId="299" fontId="42" fillId="0" borderId="7">
      <alignment horizontal="right" vertical="center"/>
    </xf>
    <xf numFmtId="298" fontId="42" fillId="0" borderId="7">
      <alignment horizontal="right" vertical="center"/>
    </xf>
    <xf numFmtId="313" fontId="203" fillId="0" borderId="7">
      <alignment horizontal="right" vertical="center"/>
    </xf>
    <xf numFmtId="309" fontId="202" fillId="3" borderId="45" applyFont="0" applyFill="0" applyBorder="0"/>
    <xf numFmtId="3" fontId="204" fillId="48" borderId="3" applyFill="0" applyAlignment="0" applyProtection="0">
      <alignment horizontal="justify" vertical="center"/>
    </xf>
    <xf numFmtId="239" fontId="115" fillId="0" borderId="18">
      <protection hidden="1"/>
    </xf>
    <xf numFmtId="49" fontId="43" fillId="0" borderId="0" applyFill="0" applyBorder="0" applyAlignment="0"/>
    <xf numFmtId="0" fontId="23" fillId="0" borderId="0" applyFill="0" applyBorder="0" applyAlignment="0"/>
    <xf numFmtId="314" fontId="11" fillId="0" borderId="0" applyFill="0" applyBorder="0" applyAlignment="0"/>
    <xf numFmtId="315" fontId="23" fillId="0" borderId="0" applyFill="0" applyBorder="0" applyAlignment="0"/>
    <xf numFmtId="316" fontId="11" fillId="0" borderId="0" applyFill="0" applyBorder="0" applyAlignment="0"/>
    <xf numFmtId="0" fontId="6" fillId="0" borderId="0" applyFont="0" applyFill="0" applyBorder="0" applyAlignment="0" applyProtection="0"/>
    <xf numFmtId="184" fontId="42" fillId="0" borderId="7">
      <alignment horizontal="center"/>
    </xf>
    <xf numFmtId="298" fontId="42" fillId="0" borderId="7">
      <alignment horizontal="center"/>
    </xf>
    <xf numFmtId="317" fontId="205" fillId="0" borderId="0" applyNumberFormat="0" applyFont="0" applyFill="0" applyBorder="0" applyAlignment="0">
      <alignment horizontal="centerContinuous"/>
    </xf>
    <xf numFmtId="0" fontId="42" fillId="0" borderId="0" applyNumberFormat="0" applyFill="0" applyBorder="0" applyAlignment="0" applyProtection="0"/>
    <xf numFmtId="0" fontId="27" fillId="0" borderId="46"/>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3" fillId="0" borderId="0" applyNumberFormat="0" applyFill="0" applyBorder="0" applyAlignment="0" applyProtection="0"/>
    <xf numFmtId="0" fontId="180" fillId="0" borderId="0" applyNumberFormat="0" applyFill="0" applyBorder="0" applyAlignment="0" applyProtection="0"/>
    <xf numFmtId="0" fontId="87" fillId="0" borderId="6" applyNumberFormat="0" applyBorder="0" applyAlignment="0"/>
    <xf numFmtId="0" fontId="206" fillId="0" borderId="5" applyNumberFormat="0" applyBorder="0" applyAlignment="0">
      <alignment horizontal="center"/>
    </xf>
    <xf numFmtId="3" fontId="207" fillId="0" borderId="12" applyNumberFormat="0" applyBorder="0" applyAlignment="0"/>
    <xf numFmtId="0" fontId="208" fillId="0" borderId="6">
      <alignment horizontal="center" vertical="center" wrapText="1"/>
    </xf>
    <xf numFmtId="0" fontId="209" fillId="0" borderId="0" applyNumberFormat="0" applyFill="0" applyBorder="0" applyAlignment="0" applyProtection="0"/>
    <xf numFmtId="40" fontId="25" fillId="0" borderId="0"/>
    <xf numFmtId="0" fontId="210" fillId="19" borderId="25" applyNumberFormat="0" applyAlignment="0" applyProtection="0"/>
    <xf numFmtId="3" fontId="211" fillId="0" borderId="0" applyNumberFormat="0" applyFill="0" applyBorder="0" applyAlignment="0" applyProtection="0">
      <alignment horizontal="center" wrapText="1"/>
    </xf>
    <xf numFmtId="0" fontId="212" fillId="0" borderId="2" applyBorder="0" applyAlignment="0">
      <alignment horizontal="center" vertical="center"/>
    </xf>
    <xf numFmtId="0" fontId="213" fillId="0" borderId="0" applyNumberFormat="0" applyFill="0" applyBorder="0" applyAlignment="0" applyProtection="0">
      <alignment horizontal="centerContinuous"/>
    </xf>
    <xf numFmtId="0" fontId="140" fillId="0" borderId="47" applyNumberFormat="0" applyFill="0" applyBorder="0" applyAlignment="0" applyProtection="0">
      <alignment horizontal="center" vertical="center" wrapText="1"/>
    </xf>
    <xf numFmtId="0" fontId="21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217" fillId="0" borderId="48" applyNumberFormat="0" applyFill="0" applyAlignment="0" applyProtection="0"/>
    <xf numFmtId="0" fontId="218" fillId="0" borderId="49" applyNumberFormat="0" applyBorder="0" applyAlignment="0">
      <alignment vertical="center"/>
    </xf>
    <xf numFmtId="0" fontId="219" fillId="7" borderId="0" applyNumberFormat="0" applyBorder="0" applyAlignment="0" applyProtection="0"/>
    <xf numFmtId="0" fontId="11" fillId="0" borderId="22" applyNumberFormat="0" applyFont="0" applyFill="0" applyAlignment="0" applyProtection="0"/>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162" fillId="0" borderId="50" applyNumberFormat="0" applyAlignment="0">
      <alignment horizontal="center"/>
    </xf>
    <xf numFmtId="0" fontId="220" fillId="49" borderId="0" applyNumberFormat="0" applyBorder="0" applyAlignment="0" applyProtection="0"/>
    <xf numFmtId="0" fontId="221" fillId="0" borderId="51">
      <alignment horizontal="center"/>
    </xf>
    <xf numFmtId="0" fontId="222" fillId="0" borderId="0"/>
    <xf numFmtId="0" fontId="73" fillId="0" borderId="0">
      <alignment wrapText="1"/>
    </xf>
    <xf numFmtId="0" fontId="73" fillId="0" borderId="0">
      <alignment wrapText="1" shrinkToFit="1"/>
    </xf>
    <xf numFmtId="0" fontId="73" fillId="0" borderId="0">
      <alignment horizontal="center" vertical="center" wrapText="1" shrinkToFit="1"/>
    </xf>
    <xf numFmtId="0" fontId="223" fillId="50" borderId="3">
      <alignment horizontal="center" vertical="center"/>
      <protection hidden="1"/>
    </xf>
    <xf numFmtId="174" fontId="23" fillId="0" borderId="0" applyFont="0" applyFill="0" applyBorder="0" applyAlignment="0" applyProtection="0"/>
    <xf numFmtId="192" fontId="23" fillId="0" borderId="0" applyFont="0" applyFill="0" applyBorder="0" applyAlignment="0" applyProtection="0"/>
    <xf numFmtId="164" fontId="91" fillId="0" borderId="52" applyNumberFormat="0" applyFont="0" applyAlignment="0">
      <alignment horizontal="centerContinuous"/>
    </xf>
    <xf numFmtId="0" fontId="15" fillId="51" borderId="0"/>
    <xf numFmtId="270" fontId="151" fillId="0" borderId="0" applyFont="0" applyFill="0" applyBorder="0" applyAlignment="0" applyProtection="0"/>
    <xf numFmtId="318" fontId="27" fillId="0" borderId="0" applyFont="0" applyFill="0" applyBorder="0" applyAlignment="0" applyProtection="0"/>
    <xf numFmtId="319" fontId="27"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xf numFmtId="0" fontId="144" fillId="0" borderId="38">
      <alignment horizontal="center"/>
    </xf>
    <xf numFmtId="315" fontId="42" fillId="0" borderId="0"/>
    <xf numFmtId="320" fontId="42" fillId="0" borderId="0"/>
    <xf numFmtId="299" fontId="42" fillId="0" borderId="3"/>
    <xf numFmtId="315" fontId="42" fillId="0" borderId="3"/>
    <xf numFmtId="0" fontId="226" fillId="0" borderId="0"/>
    <xf numFmtId="0" fontId="227" fillId="0" borderId="0"/>
    <xf numFmtId="3" fontId="42" fillId="0" borderId="0" applyNumberFormat="0" applyBorder="0" applyAlignment="0" applyProtection="0">
      <alignment horizontal="centerContinuous"/>
      <protection locked="0"/>
    </xf>
    <xf numFmtId="3" fontId="228" fillId="0" borderId="0">
      <protection locked="0"/>
    </xf>
    <xf numFmtId="0" fontId="226" fillId="0" borderId="0"/>
    <xf numFmtId="0" fontId="229" fillId="0" borderId="53" applyFill="0" applyBorder="0" applyAlignment="0">
      <alignment horizontal="center"/>
    </xf>
    <xf numFmtId="5" fontId="230" fillId="52" borderId="2">
      <alignment vertical="top"/>
    </xf>
    <xf numFmtId="0" fontId="215" fillId="53" borderId="3">
      <alignment horizontal="left" vertical="center"/>
    </xf>
    <xf numFmtId="6" fontId="231" fillId="54" borderId="2"/>
    <xf numFmtId="321" fontId="147" fillId="0" borderId="2">
      <alignment horizontal="left" vertical="top"/>
    </xf>
    <xf numFmtId="5" fontId="147" fillId="0" borderId="2">
      <alignment horizontal="left" vertical="top"/>
    </xf>
    <xf numFmtId="0" fontId="232" fillId="55" borderId="0">
      <alignment horizontal="left" vertical="center"/>
    </xf>
    <xf numFmtId="0" fontId="26" fillId="0" borderId="0" applyBorder="0"/>
    <xf numFmtId="5" fontId="21" fillId="0" borderId="13">
      <alignment horizontal="left" vertical="top"/>
    </xf>
    <xf numFmtId="0" fontId="233" fillId="0" borderId="13">
      <alignment horizontal="left" vertical="center"/>
    </xf>
    <xf numFmtId="0" fontId="11" fillId="0" borderId="0" applyFont="0" applyFill="0" applyBorder="0" applyAlignment="0" applyProtection="0"/>
    <xf numFmtId="0" fontId="11" fillId="0" borderId="0" applyFont="0" applyFill="0" applyBorder="0" applyAlignment="0" applyProtection="0"/>
    <xf numFmtId="42" fontId="227" fillId="0" borderId="0" applyFont="0" applyFill="0" applyBorder="0" applyAlignment="0" applyProtection="0"/>
    <xf numFmtId="322" fontId="11" fillId="0" borderId="0" applyFont="0" applyFill="0" applyBorder="0" applyAlignment="0" applyProtection="0"/>
    <xf numFmtId="42" fontId="125" fillId="0" borderId="0" applyFont="0" applyFill="0" applyBorder="0" applyAlignment="0" applyProtection="0"/>
    <xf numFmtId="44" fontId="125" fillId="0" borderId="0" applyFont="0" applyFill="0" applyBorder="0" applyAlignment="0" applyProtection="0"/>
    <xf numFmtId="0" fontId="234" fillId="0" borderId="0" applyNumberFormat="0" applyFont="0" applyFill="0" applyBorder="0" applyProtection="0">
      <alignment horizontal="center" vertical="center" wrapText="1"/>
    </xf>
    <xf numFmtId="0" fontId="11" fillId="0" borderId="0" applyFont="0" applyFill="0" applyBorder="0" applyAlignment="0" applyProtection="0"/>
    <xf numFmtId="0" fontId="11" fillId="0" borderId="0" applyFont="0" applyFill="0" applyBorder="0" applyAlignment="0" applyProtection="0"/>
    <xf numFmtId="0" fontId="235" fillId="6" borderId="0" applyNumberFormat="0" applyBorder="0" applyAlignment="0" applyProtection="0"/>
    <xf numFmtId="0" fontId="21" fillId="0" borderId="0" applyNumberFormat="0" applyFill="0" applyBorder="0" applyAlignment="0" applyProtection="0"/>
    <xf numFmtId="0" fontId="236" fillId="0" borderId="0" applyNumberFormat="0" applyFill="0" applyBorder="0" applyAlignment="0" applyProtection="0"/>
    <xf numFmtId="0" fontId="67" fillId="0" borderId="54" applyFont="0" applyBorder="0" applyAlignment="0">
      <alignment horizontal="center"/>
    </xf>
    <xf numFmtId="174" fontId="27" fillId="0" borderId="0" applyFont="0" applyFill="0" applyBorder="0" applyAlignment="0" applyProtection="0"/>
    <xf numFmtId="0" fontId="237" fillId="0" borderId="0">
      <alignment vertical="center"/>
    </xf>
    <xf numFmtId="0" fontId="238" fillId="0" borderId="0"/>
    <xf numFmtId="323" fontId="239" fillId="0" borderId="0" applyFont="0" applyFill="0" applyBorder="0" applyAlignment="0" applyProtection="0"/>
    <xf numFmtId="324" fontId="239" fillId="0" borderId="0" applyFont="0" applyFill="0" applyBorder="0" applyAlignment="0" applyProtection="0"/>
    <xf numFmtId="0" fontId="239" fillId="0" borderId="0"/>
    <xf numFmtId="0" fontId="240" fillId="0" borderId="0" applyFont="0" applyFill="0" applyBorder="0" applyAlignment="0" applyProtection="0"/>
    <xf numFmtId="0" fontId="240" fillId="0" borderId="0" applyFont="0" applyFill="0" applyBorder="0" applyAlignment="0" applyProtection="0"/>
    <xf numFmtId="0" fontId="15" fillId="0" borderId="0">
      <alignment vertical="center"/>
    </xf>
    <xf numFmtId="40" fontId="241" fillId="0" borderId="0" applyFont="0" applyFill="0" applyBorder="0" applyAlignment="0" applyProtection="0"/>
    <xf numFmtId="38" fontId="241" fillId="0" borderId="0" applyFont="0" applyFill="0" applyBorder="0" applyAlignment="0" applyProtection="0"/>
    <xf numFmtId="0" fontId="241" fillId="0" borderId="0" applyFont="0" applyFill="0" applyBorder="0" applyAlignment="0" applyProtection="0"/>
    <xf numFmtId="0" fontId="241" fillId="0" borderId="0" applyFont="0" applyFill="0" applyBorder="0" applyAlignment="0" applyProtection="0"/>
    <xf numFmtId="9" fontId="242" fillId="0" borderId="0" applyBorder="0" applyAlignment="0" applyProtection="0"/>
    <xf numFmtId="0" fontId="243" fillId="0" borderId="0"/>
    <xf numFmtId="0" fontId="244" fillId="0" borderId="2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8" fillId="0" borderId="0" applyFont="0" applyFill="0" applyBorder="0" applyAlignment="0" applyProtection="0"/>
    <xf numFmtId="0" fontId="168" fillId="0" borderId="0" applyFont="0" applyFill="0" applyBorder="0" applyAlignment="0" applyProtection="0"/>
    <xf numFmtId="186" fontId="11" fillId="0" borderId="0" applyFont="0" applyFill="0" applyBorder="0" applyAlignment="0" applyProtection="0"/>
    <xf numFmtId="188" fontId="11" fillId="0" borderId="0" applyFont="0" applyFill="0" applyBorder="0" applyAlignment="0" applyProtection="0"/>
    <xf numFmtId="0" fontId="168" fillId="0" borderId="0"/>
    <xf numFmtId="0" fontId="245" fillId="0" borderId="0"/>
    <xf numFmtId="0" fontId="163" fillId="0" borderId="0"/>
    <xf numFmtId="174" fontId="46" fillId="0" borderId="0" applyFont="0" applyFill="0" applyBorder="0" applyAlignment="0" applyProtection="0"/>
    <xf numFmtId="175" fontId="46" fillId="0" borderId="0" applyFont="0" applyFill="0" applyBorder="0" applyAlignment="0" applyProtection="0"/>
    <xf numFmtId="0" fontId="41" fillId="0" borderId="0"/>
    <xf numFmtId="0" fontId="11" fillId="0" borderId="0" applyNumberFormat="0" applyFont="0" applyFill="0" applyBorder="0" applyProtection="0">
      <alignment vertical="center" wrapText="1"/>
    </xf>
    <xf numFmtId="196" fontId="11" fillId="0" borderId="0" applyFont="0" applyFill="0" applyBorder="0" applyAlignment="0" applyProtection="0"/>
    <xf numFmtId="209" fontId="11" fillId="0" borderId="0" applyFont="0" applyFill="0" applyBorder="0" applyAlignment="0" applyProtection="0"/>
    <xf numFmtId="0" fontId="11" fillId="0" borderId="0"/>
    <xf numFmtId="0" fontId="168" fillId="0" borderId="0" applyFont="0" applyFill="0" applyBorder="0" applyAlignment="0" applyProtection="0"/>
    <xf numFmtId="283" fontId="46" fillId="0" borderId="0" applyFont="0" applyFill="0" applyBorder="0" applyAlignment="0" applyProtection="0"/>
    <xf numFmtId="325" fontId="37" fillId="0" borderId="0" applyFont="0" applyFill="0" applyBorder="0" applyAlignment="0" applyProtection="0"/>
    <xf numFmtId="284" fontId="46" fillId="0" borderId="0" applyFont="0" applyFill="0" applyBorder="0" applyAlignment="0" applyProtection="0"/>
    <xf numFmtId="254" fontId="11" fillId="0" borderId="0" applyFont="0" applyFill="0" applyBorder="0" applyAlignment="0" applyProtection="0"/>
    <xf numFmtId="326" fontId="11" fillId="0" borderId="0" applyFont="0" applyFill="0" applyBorder="0" applyAlignment="0" applyProtection="0"/>
    <xf numFmtId="277" fontId="246" fillId="0" borderId="7">
      <alignment horizontal="center"/>
    </xf>
    <xf numFmtId="0" fontId="26" fillId="0" borderId="0"/>
    <xf numFmtId="195" fontId="2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32" fillId="0" borderId="0"/>
    <xf numFmtId="330" fontId="256" fillId="0" borderId="0" applyFont="0" applyFill="0" applyBorder="0" applyAlignment="0" applyProtection="0"/>
    <xf numFmtId="331" fontId="256" fillId="0" borderId="0" applyFont="0" applyFill="0" applyBorder="0" applyAlignment="0" applyProtection="0"/>
    <xf numFmtId="331" fontId="256" fillId="0" borderId="0" applyFont="0" applyFill="0" applyBorder="0" applyAlignment="0" applyProtection="0"/>
    <xf numFmtId="331" fontId="256" fillId="0" borderId="0" applyFont="0" applyFill="0" applyBorder="0" applyAlignment="0" applyProtection="0"/>
    <xf numFmtId="331" fontId="256" fillId="0" borderId="0" applyFont="0" applyFill="0" applyBorder="0" applyAlignment="0" applyProtection="0"/>
    <xf numFmtId="331" fontId="256" fillId="0" borderId="0" applyFont="0" applyFill="0" applyBorder="0" applyAlignment="0" applyProtection="0"/>
    <xf numFmtId="331" fontId="256" fillId="0" borderId="0" applyFont="0" applyFill="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66" fillId="15" borderId="0" applyNumberFormat="0" applyBorder="0" applyAlignment="0" applyProtection="0"/>
    <xf numFmtId="0" fontId="66" fillId="12" borderId="0" applyNumberFormat="0" applyBorder="0" applyAlignment="0" applyProtection="0"/>
    <xf numFmtId="0" fontId="66" fillId="13" borderId="0" applyNumberFormat="0" applyBorder="0" applyAlignment="0" applyProtection="0"/>
    <xf numFmtId="0" fontId="66" fillId="16" borderId="0" applyNumberFormat="0" applyBorder="0" applyAlignment="0" applyProtection="0"/>
    <xf numFmtId="0" fontId="66" fillId="17" borderId="0" applyNumberFormat="0" applyBorder="0" applyAlignment="0" applyProtection="0"/>
    <xf numFmtId="0" fontId="66" fillId="18"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66" fillId="16" borderId="0" applyNumberFormat="0" applyBorder="0" applyAlignment="0" applyProtection="0"/>
    <xf numFmtId="0" fontId="66" fillId="17" borderId="0" applyNumberFormat="0" applyBorder="0" applyAlignment="0" applyProtection="0"/>
    <xf numFmtId="0" fontId="66" fillId="33" borderId="0" applyNumberFormat="0" applyBorder="0" applyAlignment="0" applyProtection="0"/>
    <xf numFmtId="0" fontId="235" fillId="6" borderId="0" applyNumberFormat="0" applyBorder="0" applyAlignment="0" applyProtection="0"/>
    <xf numFmtId="0" fontId="210" fillId="19" borderId="25" applyNumberFormat="0" applyAlignment="0" applyProtection="0"/>
    <xf numFmtId="0" fontId="158" fillId="28" borderId="36" applyNumberFormat="0" applyAlignment="0" applyProtection="0"/>
    <xf numFmtId="0" fontId="225" fillId="0" borderId="0" applyNumberFormat="0" applyFill="0" applyBorder="0" applyAlignment="0" applyProtection="0"/>
    <xf numFmtId="0" fontId="219" fillId="7" borderId="0" applyNumberFormat="0" applyBorder="0" applyAlignment="0" applyProtection="0"/>
    <xf numFmtId="0" fontId="123" fillId="0" borderId="28" applyNumberFormat="0" applyFill="0" applyAlignment="0" applyProtection="0"/>
    <xf numFmtId="0" fontId="123" fillId="0" borderId="0" applyNumberFormat="0" applyFill="0" applyBorder="0" applyAlignment="0" applyProtection="0"/>
    <xf numFmtId="0" fontId="118" fillId="10" borderId="25" applyNumberFormat="0" applyAlignment="0" applyProtection="0"/>
    <xf numFmtId="0" fontId="118" fillId="10" borderId="25" applyNumberFormat="0" applyAlignment="0" applyProtection="0"/>
    <xf numFmtId="0" fontId="118" fillId="10" borderId="25" applyNumberFormat="0" applyAlignment="0" applyProtection="0"/>
    <xf numFmtId="0" fontId="118" fillId="10" borderId="25" applyNumberFormat="0" applyAlignment="0" applyProtection="0"/>
    <xf numFmtId="0" fontId="118" fillId="10" borderId="25" applyNumberFormat="0" applyAlignment="0" applyProtection="0"/>
    <xf numFmtId="0" fontId="118" fillId="10" borderId="25" applyNumberFormat="0" applyAlignment="0" applyProtection="0"/>
    <xf numFmtId="0" fontId="179" fillId="0" borderId="39" applyNumberFormat="0" applyFill="0" applyAlignment="0" applyProtection="0"/>
    <xf numFmtId="0" fontId="220" fillId="49" borderId="0" applyNumberFormat="0" applyBorder="0" applyAlignment="0" applyProtection="0"/>
    <xf numFmtId="0" fontId="15" fillId="21" borderId="32" applyNumberFormat="0" applyFont="0" applyAlignment="0" applyProtection="0"/>
    <xf numFmtId="0" fontId="117" fillId="19" borderId="24" applyNumberFormat="0" applyAlignment="0" applyProtection="0"/>
    <xf numFmtId="10" fontId="11" fillId="0" borderId="0" applyFont="0" applyFill="0" applyBorder="0" applyAlignment="0" applyProtection="0"/>
    <xf numFmtId="4" fontId="11" fillId="0" borderId="13" applyBorder="0"/>
    <xf numFmtId="302" fontId="42" fillId="0" borderId="7">
      <alignment horizontal="right" vertical="center"/>
    </xf>
    <xf numFmtId="298" fontId="42" fillId="0" borderId="7">
      <alignment horizontal="right" vertical="center"/>
    </xf>
    <xf numFmtId="0" fontId="209" fillId="0" borderId="0" applyNumberFormat="0" applyFill="0" applyBorder="0" applyAlignment="0" applyProtection="0"/>
    <xf numFmtId="0" fontId="224" fillId="0" borderId="0" applyNumberFormat="0" applyFill="0" applyBorder="0" applyAlignment="0" applyProtection="0"/>
    <xf numFmtId="43" fontId="176" fillId="0" borderId="0" applyFont="0" applyFill="0" applyBorder="0" applyAlignment="0" applyProtection="0"/>
    <xf numFmtId="43" fontId="10" fillId="0" borderId="0" applyFont="0" applyFill="0" applyBorder="0" applyAlignment="0" applyProtection="0"/>
    <xf numFmtId="0" fontId="11" fillId="0" borderId="0"/>
    <xf numFmtId="0" fontId="93" fillId="0" borderId="0"/>
    <xf numFmtId="3" fontId="276" fillId="0" borderId="0"/>
    <xf numFmtId="175" fontId="11" fillId="0" borderId="0" applyFont="0" applyFill="0" applyBorder="0" applyAlignment="0" applyProtection="0"/>
    <xf numFmtId="43" fontId="10" fillId="0" borderId="0" applyFont="0" applyFill="0" applyBorder="0" applyAlignment="0" applyProtection="0"/>
    <xf numFmtId="0" fontId="11" fillId="0" borderId="0"/>
  </cellStyleXfs>
  <cellXfs count="584">
    <xf numFmtId="0" fontId="0" fillId="0" borderId="0" xfId="0"/>
    <xf numFmtId="0" fontId="2" fillId="0" borderId="0" xfId="2" applyFont="1"/>
    <xf numFmtId="0" fontId="2" fillId="2" borderId="0" xfId="2" applyFont="1" applyFill="1"/>
    <xf numFmtId="3" fontId="6" fillId="0" borderId="0" xfId="2" applyNumberFormat="1" applyFont="1" applyAlignment="1">
      <alignment vertical="center"/>
    </xf>
    <xf numFmtId="3" fontId="6" fillId="2" borderId="1" xfId="2" applyNumberFormat="1" applyFont="1" applyFill="1" applyBorder="1" applyAlignment="1">
      <alignment vertical="center"/>
    </xf>
    <xf numFmtId="3" fontId="6" fillId="0" borderId="1" xfId="2" applyNumberFormat="1" applyFont="1" applyBorder="1" applyAlignment="1">
      <alignment vertical="center"/>
    </xf>
    <xf numFmtId="3" fontId="4" fillId="0" borderId="4" xfId="2" applyNumberFormat="1" applyFont="1" applyBorder="1" applyAlignment="1">
      <alignment horizontal="center" vertical="center" wrapText="1"/>
    </xf>
    <xf numFmtId="49" fontId="6" fillId="0" borderId="3" xfId="2" applyNumberFormat="1" applyFont="1" applyBorder="1" applyAlignment="1">
      <alignment horizontal="center" vertical="center" wrapText="1"/>
    </xf>
    <xf numFmtId="49" fontId="6" fillId="2" borderId="3" xfId="2" applyNumberFormat="1" applyFont="1" applyFill="1" applyBorder="1" applyAlignment="1">
      <alignment horizontal="center" vertical="center" wrapText="1"/>
    </xf>
    <xf numFmtId="3" fontId="6" fillId="0" borderId="3" xfId="2" applyNumberFormat="1" applyFont="1" applyBorder="1" applyAlignment="1">
      <alignment horizontal="center" vertical="center"/>
    </xf>
    <xf numFmtId="3" fontId="2" fillId="0" borderId="0" xfId="2" applyNumberFormat="1" applyFont="1"/>
    <xf numFmtId="3" fontId="4" fillId="0" borderId="6" xfId="2" applyNumberFormat="1" applyFont="1" applyBorder="1" applyAlignment="1">
      <alignment vertical="center"/>
    </xf>
    <xf numFmtId="3" fontId="4" fillId="0" borderId="6" xfId="2" applyNumberFormat="1" applyFont="1" applyBorder="1" applyAlignment="1">
      <alignment horizontal="left" vertical="center" wrapText="1"/>
    </xf>
    <xf numFmtId="3" fontId="6" fillId="0" borderId="6" xfId="2" applyNumberFormat="1" applyFont="1" applyBorder="1" applyAlignment="1">
      <alignment vertical="center"/>
    </xf>
    <xf numFmtId="3" fontId="6" fillId="0" borderId="6" xfId="2" applyNumberFormat="1" applyFont="1" applyBorder="1"/>
    <xf numFmtId="3" fontId="5" fillId="0" borderId="6" xfId="2" applyNumberFormat="1" applyFont="1" applyBorder="1" applyAlignment="1">
      <alignment vertical="center"/>
    </xf>
    <xf numFmtId="3" fontId="5" fillId="0" borderId="6" xfId="2" applyNumberFormat="1" applyFont="1" applyBorder="1" applyAlignment="1">
      <alignment vertical="center" wrapText="1"/>
    </xf>
    <xf numFmtId="0" fontId="8" fillId="0" borderId="0" xfId="2" applyFont="1"/>
    <xf numFmtId="3" fontId="4" fillId="0" borderId="6" xfId="2" applyNumberFormat="1" applyFont="1" applyBorder="1" applyAlignment="1">
      <alignment vertical="center" wrapText="1"/>
    </xf>
    <xf numFmtId="0" fontId="3" fillId="0" borderId="0" xfId="2" applyFont="1"/>
    <xf numFmtId="3" fontId="6" fillId="0" borderId="6" xfId="2" quotePrefix="1" applyNumberFormat="1" applyFont="1" applyBorder="1" applyAlignment="1">
      <alignment vertical="center"/>
    </xf>
    <xf numFmtId="0" fontId="9" fillId="0" borderId="7" xfId="0" applyFont="1" applyBorder="1" applyAlignment="1">
      <alignment vertical="center"/>
    </xf>
    <xf numFmtId="3" fontId="4" fillId="0" borderId="3" xfId="2" applyNumberFormat="1" applyFont="1" applyBorder="1" applyAlignment="1">
      <alignment horizontal="center" vertical="center" wrapText="1"/>
    </xf>
    <xf numFmtId="0" fontId="3" fillId="0" borderId="5" xfId="2" applyFont="1" applyBorder="1"/>
    <xf numFmtId="164" fontId="3" fillId="0" borderId="5" xfId="1" applyNumberFormat="1" applyFont="1" applyBorder="1"/>
    <xf numFmtId="0" fontId="3" fillId="0" borderId="6" xfId="2" applyFont="1" applyBorder="1"/>
    <xf numFmtId="164" fontId="3" fillId="0" borderId="6" xfId="1" applyNumberFormat="1" applyFont="1" applyBorder="1"/>
    <xf numFmtId="0" fontId="2" fillId="0" borderId="6" xfId="2" applyFont="1" applyBorder="1"/>
    <xf numFmtId="164" fontId="2" fillId="0" borderId="6" xfId="1" applyNumberFormat="1" applyFont="1" applyBorder="1"/>
    <xf numFmtId="164" fontId="2" fillId="0" borderId="0" xfId="1" applyNumberFormat="1" applyFont="1"/>
    <xf numFmtId="0" fontId="8" fillId="0" borderId="6" xfId="2" applyFont="1" applyBorder="1"/>
    <xf numFmtId="164" fontId="8" fillId="0" borderId="6" xfId="1" applyNumberFormat="1" applyFont="1" applyBorder="1"/>
    <xf numFmtId="3" fontId="2" fillId="0" borderId="6" xfId="2" applyNumberFormat="1" applyFont="1" applyBorder="1"/>
    <xf numFmtId="0" fontId="3" fillId="0" borderId="6" xfId="2" quotePrefix="1" applyFont="1" applyBorder="1"/>
    <xf numFmtId="0" fontId="3" fillId="0" borderId="9" xfId="2" applyFont="1" applyBorder="1"/>
    <xf numFmtId="164" fontId="3" fillId="0" borderId="9" xfId="1" applyNumberFormat="1" applyFont="1" applyBorder="1"/>
    <xf numFmtId="0" fontId="12" fillId="0" borderId="0" xfId="0" applyFont="1" applyAlignment="1">
      <alignment horizontal="center"/>
    </xf>
    <xf numFmtId="0" fontId="12" fillId="0" borderId="0" xfId="0" applyFont="1"/>
    <xf numFmtId="41" fontId="15" fillId="0" borderId="0" xfId="0" applyNumberFormat="1" applyFont="1" applyFill="1" applyAlignment="1">
      <alignment horizontal="center" vertical="center"/>
    </xf>
    <xf numFmtId="41" fontId="15" fillId="0" borderId="0" xfId="0" applyNumberFormat="1" applyFont="1" applyFill="1" applyAlignment="1">
      <alignment vertical="center"/>
    </xf>
    <xf numFmtId="49" fontId="15" fillId="0" borderId="3" xfId="0" applyNumberFormat="1" applyFont="1" applyFill="1" applyBorder="1" applyAlignment="1">
      <alignment horizontal="center" vertical="center"/>
    </xf>
    <xf numFmtId="0" fontId="12" fillId="0" borderId="3" xfId="0" applyFont="1" applyBorder="1" applyAlignment="1">
      <alignment horizontal="center" vertical="center"/>
    </xf>
    <xf numFmtId="0" fontId="17" fillId="0" borderId="12" xfId="0" applyFont="1" applyBorder="1" applyAlignment="1">
      <alignment horizontal="center" vertical="center" wrapText="1"/>
    </xf>
    <xf numFmtId="0" fontId="17" fillId="0" borderId="12" xfId="0" applyFont="1" applyBorder="1" applyAlignment="1">
      <alignment vertical="center" wrapText="1"/>
    </xf>
    <xf numFmtId="0" fontId="13" fillId="0" borderId="0" xfId="0" applyFont="1"/>
    <xf numFmtId="0" fontId="17" fillId="0" borderId="6" xfId="0" applyFont="1" applyBorder="1" applyAlignment="1">
      <alignment horizontal="center" vertical="center" wrapText="1"/>
    </xf>
    <xf numFmtId="0" fontId="17" fillId="0" borderId="6" xfId="0" applyFont="1" applyBorder="1" applyAlignment="1">
      <alignmen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41" fontId="12" fillId="0" borderId="0" xfId="0" applyNumberFormat="1" applyFont="1"/>
    <xf numFmtId="0" fontId="18" fillId="0" borderId="0" xfId="0" applyFont="1"/>
    <xf numFmtId="164" fontId="2" fillId="0" borderId="0" xfId="2" applyNumberFormat="1" applyFont="1"/>
    <xf numFmtId="3" fontId="4" fillId="0" borderId="11" xfId="2" applyNumberFormat="1" applyFont="1" applyBorder="1" applyAlignment="1">
      <alignment horizontal="center" vertical="center" wrapText="1"/>
    </xf>
    <xf numFmtId="3" fontId="4" fillId="0" borderId="14" xfId="2" applyNumberFormat="1" applyFont="1" applyBorder="1" applyAlignment="1">
      <alignment horizontal="center" vertical="center" wrapText="1"/>
    </xf>
    <xf numFmtId="164" fontId="12" fillId="0" borderId="0" xfId="0" applyNumberFormat="1" applyFont="1"/>
    <xf numFmtId="0" fontId="20" fillId="0" borderId="0" xfId="0" applyFont="1"/>
    <xf numFmtId="0" fontId="19" fillId="0" borderId="0" xfId="0" applyFont="1"/>
    <xf numFmtId="0" fontId="19" fillId="0" borderId="12" xfId="0" applyFont="1" applyBorder="1" applyAlignment="1">
      <alignment horizontal="center"/>
    </xf>
    <xf numFmtId="0" fontId="19" fillId="0" borderId="3" xfId="0" applyFont="1" applyBorder="1" applyAlignment="1">
      <alignment horizontal="center" vertical="center"/>
    </xf>
    <xf numFmtId="0" fontId="19" fillId="0" borderId="3" xfId="0" applyFont="1" applyFill="1" applyBorder="1" applyAlignment="1">
      <alignment horizontal="center" vertical="center" wrapText="1"/>
    </xf>
    <xf numFmtId="0" fontId="249" fillId="0" borderId="0" xfId="0" applyFont="1" applyAlignment="1">
      <alignment horizontal="right"/>
    </xf>
    <xf numFmtId="164" fontId="250" fillId="0" borderId="5" xfId="1" applyNumberFormat="1" applyFont="1" applyBorder="1"/>
    <xf numFmtId="164" fontId="250" fillId="0" borderId="6" xfId="1" applyNumberFormat="1" applyFont="1" applyBorder="1"/>
    <xf numFmtId="164" fontId="251" fillId="0" borderId="6" xfId="1" applyNumberFormat="1" applyFont="1" applyBorder="1"/>
    <xf numFmtId="164" fontId="252" fillId="0" borderId="6" xfId="1" applyNumberFormat="1" applyFont="1" applyBorder="1"/>
    <xf numFmtId="0" fontId="251" fillId="0" borderId="6" xfId="2" applyFont="1" applyBorder="1"/>
    <xf numFmtId="3" fontId="251" fillId="0" borderId="6" xfId="2" applyNumberFormat="1" applyFont="1" applyBorder="1"/>
    <xf numFmtId="164" fontId="250" fillId="0" borderId="6" xfId="1" quotePrefix="1" applyNumberFormat="1" applyFont="1" applyBorder="1"/>
    <xf numFmtId="164" fontId="250" fillId="0" borderId="9" xfId="1" applyNumberFormat="1" applyFont="1" applyBorder="1"/>
    <xf numFmtId="41" fontId="13" fillId="0" borderId="0" xfId="0" applyNumberFormat="1" applyFont="1"/>
    <xf numFmtId="0" fontId="13" fillId="0" borderId="0" xfId="0" applyFont="1" applyAlignment="1">
      <alignment horizontal="center"/>
    </xf>
    <xf numFmtId="0" fontId="3" fillId="0" borderId="0" xfId="2" applyFont="1" applyAlignment="1">
      <alignment horizontal="center"/>
    </xf>
    <xf numFmtId="3" fontId="6" fillId="0" borderId="9" xfId="2" quotePrefix="1" applyNumberFormat="1" applyFont="1" applyBorder="1" applyAlignment="1">
      <alignment vertical="center"/>
    </xf>
    <xf numFmtId="3" fontId="4" fillId="0" borderId="5" xfId="2" applyNumberFormat="1" applyFont="1" applyBorder="1" applyAlignment="1">
      <alignment horizontal="left" vertical="center" wrapText="1"/>
    </xf>
    <xf numFmtId="3" fontId="254" fillId="0" borderId="0" xfId="2" applyNumberFormat="1" applyFont="1" applyAlignment="1">
      <alignment vertical="top" wrapText="1"/>
    </xf>
    <xf numFmtId="3" fontId="19" fillId="2" borderId="6" xfId="0" applyNumberFormat="1" applyFont="1" applyFill="1" applyBorder="1" applyAlignment="1">
      <alignment horizontal="right" wrapText="1"/>
    </xf>
    <xf numFmtId="3" fontId="20" fillId="2" borderId="6" xfId="0" applyNumberFormat="1" applyFont="1" applyFill="1" applyBorder="1" applyAlignment="1">
      <alignment horizontal="right" wrapText="1"/>
    </xf>
    <xf numFmtId="3" fontId="14" fillId="0" borderId="6" xfId="0" applyNumberFormat="1" applyFont="1" applyFill="1" applyBorder="1" applyAlignment="1">
      <alignment horizontal="right"/>
    </xf>
    <xf numFmtId="164" fontId="19" fillId="0" borderId="12" xfId="0" applyNumberFormat="1" applyFont="1" applyBorder="1" applyAlignment="1">
      <alignment horizontal="right"/>
    </xf>
    <xf numFmtId="3" fontId="4" fillId="0" borderId="5" xfId="2" applyNumberFormat="1" applyFont="1" applyBorder="1" applyAlignment="1">
      <alignment horizontal="right"/>
    </xf>
    <xf numFmtId="3" fontId="4" fillId="0" borderId="6" xfId="2" applyNumberFormat="1" applyFont="1" applyBorder="1" applyAlignment="1">
      <alignment horizontal="right"/>
    </xf>
    <xf numFmtId="3" fontId="6" fillId="0" borderId="6" xfId="2" applyNumberFormat="1" applyFont="1" applyBorder="1" applyAlignment="1">
      <alignment horizontal="right"/>
    </xf>
    <xf numFmtId="3" fontId="4" fillId="0" borderId="6" xfId="2" applyNumberFormat="1" applyFont="1" applyFill="1" applyBorder="1" applyAlignment="1">
      <alignment horizontal="right"/>
    </xf>
    <xf numFmtId="3" fontId="5" fillId="0" borderId="6" xfId="2" applyNumberFormat="1" applyFont="1" applyBorder="1" applyAlignment="1">
      <alignment horizontal="right"/>
    </xf>
    <xf numFmtId="3" fontId="7" fillId="0" borderId="6" xfId="2" applyNumberFormat="1" applyFont="1" applyBorder="1" applyAlignment="1">
      <alignment horizontal="right"/>
    </xf>
    <xf numFmtId="3" fontId="6" fillId="0" borderId="9" xfId="2" applyNumberFormat="1" applyFont="1" applyBorder="1" applyAlignment="1">
      <alignment horizontal="right"/>
    </xf>
    <xf numFmtId="0" fontId="13" fillId="0" borderId="6" xfId="0" applyFont="1" applyBorder="1" applyAlignment="1">
      <alignment horizontal="center"/>
    </xf>
    <xf numFmtId="0" fontId="13" fillId="0" borderId="6" xfId="0" applyFont="1" applyBorder="1"/>
    <xf numFmtId="0" fontId="13" fillId="0" borderId="9" xfId="0" applyFont="1" applyBorder="1" applyAlignment="1">
      <alignment horizontal="center"/>
    </xf>
    <xf numFmtId="0" fontId="13" fillId="0" borderId="9" xfId="0" applyFont="1" applyBorder="1"/>
    <xf numFmtId="43" fontId="2" fillId="0" borderId="0" xfId="1" applyFont="1"/>
    <xf numFmtId="0" fontId="15" fillId="0" borderId="0" xfId="2667" applyFont="1" applyAlignment="1">
      <alignment horizontal="center"/>
    </xf>
    <xf numFmtId="0" fontId="15" fillId="0" borderId="0" xfId="2667" applyFont="1" applyAlignment="1">
      <alignment horizontal="left"/>
    </xf>
    <xf numFmtId="0" fontId="15" fillId="0" borderId="0" xfId="2667" applyFont="1" applyAlignment="1">
      <alignment horizontal="justify" wrapText="1"/>
    </xf>
    <xf numFmtId="0" fontId="14" fillId="0" borderId="0" xfId="2667" applyFont="1" applyAlignment="1">
      <alignment horizontal="right"/>
    </xf>
    <xf numFmtId="0" fontId="15" fillId="0" borderId="0" xfId="2667" applyFont="1"/>
    <xf numFmtId="0" fontId="14" fillId="0" borderId="0" xfId="2667" applyFont="1"/>
    <xf numFmtId="3" fontId="15" fillId="0" borderId="0" xfId="2667" applyNumberFormat="1" applyFont="1"/>
    <xf numFmtId="0" fontId="14" fillId="0" borderId="3" xfId="2667" applyFont="1" applyBorder="1" applyAlignment="1">
      <alignment horizontal="center" vertical="center"/>
    </xf>
    <xf numFmtId="14" fontId="14" fillId="0" borderId="3" xfId="2667" applyNumberFormat="1" applyFont="1" applyBorder="1" applyAlignment="1">
      <alignment horizontal="center" vertical="center"/>
    </xf>
    <xf numFmtId="0" fontId="14" fillId="0" borderId="3" xfId="2667" applyFont="1" applyBorder="1" applyAlignment="1">
      <alignment horizontal="center" vertical="center" wrapText="1"/>
    </xf>
    <xf numFmtId="0" fontId="14" fillId="0" borderId="0" xfId="2667" applyFont="1" applyAlignment="1">
      <alignment horizontal="center" vertical="center"/>
    </xf>
    <xf numFmtId="3" fontId="14" fillId="0" borderId="13" xfId="2667" applyNumberFormat="1" applyFont="1" applyBorder="1" applyAlignment="1">
      <alignment horizontal="right"/>
    </xf>
    <xf numFmtId="164" fontId="14" fillId="0" borderId="0" xfId="3446" applyNumberFormat="1" applyFont="1" applyAlignment="1">
      <alignment horizontal="center"/>
    </xf>
    <xf numFmtId="0" fontId="14" fillId="0" borderId="0" xfId="2667" applyFont="1" applyAlignment="1">
      <alignment horizontal="center"/>
    </xf>
    <xf numFmtId="0" fontId="15" fillId="0" borderId="6" xfId="2667" applyFont="1" applyBorder="1" applyAlignment="1"/>
    <xf numFmtId="14" fontId="15" fillId="0" borderId="6" xfId="2667" applyNumberFormat="1" applyFont="1" applyBorder="1" applyAlignment="1">
      <alignment horizontal="center"/>
    </xf>
    <xf numFmtId="3" fontId="15" fillId="0" borderId="6" xfId="2667" applyNumberFormat="1" applyFont="1" applyFill="1" applyBorder="1" applyAlignment="1">
      <alignment horizontal="left" wrapText="1"/>
    </xf>
    <xf numFmtId="3" fontId="15" fillId="0" borderId="6" xfId="2667" applyNumberFormat="1" applyFont="1" applyBorder="1" applyAlignment="1"/>
    <xf numFmtId="3" fontId="15" fillId="0" borderId="0" xfId="2667" applyNumberFormat="1" applyFont="1" applyAlignment="1"/>
    <xf numFmtId="0" fontId="15" fillId="0" borderId="0" xfId="2667" applyFont="1" applyAlignment="1"/>
    <xf numFmtId="14" fontId="15" fillId="0" borderId="6" xfId="2667" applyNumberFormat="1" applyFont="1" applyBorder="1" applyAlignment="1">
      <alignment horizontal="center" vertical="center"/>
    </xf>
    <xf numFmtId="3" fontId="14" fillId="0" borderId="6" xfId="2667" applyNumberFormat="1" applyFont="1" applyBorder="1" applyAlignment="1"/>
    <xf numFmtId="3" fontId="14" fillId="0" borderId="0" xfId="2667" applyNumberFormat="1" applyFont="1" applyAlignment="1"/>
    <xf numFmtId="0" fontId="14" fillId="0" borderId="0" xfId="2667" applyFont="1" applyAlignment="1"/>
    <xf numFmtId="0" fontId="15" fillId="0" borderId="6" xfId="2667" applyFont="1" applyBorder="1" applyAlignment="1">
      <alignment horizontal="left"/>
    </xf>
    <xf numFmtId="0" fontId="15" fillId="0" borderId="6" xfId="2667" applyFont="1" applyFill="1" applyBorder="1" applyAlignment="1">
      <alignment wrapText="1"/>
    </xf>
    <xf numFmtId="3" fontId="15" fillId="0" borderId="15" xfId="2667" applyNumberFormat="1" applyFont="1" applyBorder="1" applyAlignment="1"/>
    <xf numFmtId="3" fontId="15" fillId="0" borderId="15" xfId="2667" applyNumberFormat="1" applyFont="1" applyBorder="1" applyAlignment="1">
      <alignment horizontal="justify"/>
    </xf>
    <xf numFmtId="0" fontId="15" fillId="0" borderId="6" xfId="2667" applyFont="1" applyBorder="1" applyAlignment="1">
      <alignment horizontal="left" vertical="center"/>
    </xf>
    <xf numFmtId="3" fontId="15" fillId="0" borderId="15" xfId="2667" applyNumberFormat="1" applyFont="1" applyBorder="1" applyAlignment="1">
      <alignment horizontal="justify" vertical="center"/>
    </xf>
    <xf numFmtId="0" fontId="15" fillId="0" borderId="6" xfId="2667" applyFont="1" applyFill="1" applyBorder="1" applyAlignment="1">
      <alignment vertical="center" wrapText="1"/>
    </xf>
    <xf numFmtId="3" fontId="15" fillId="0" borderId="6" xfId="2667" applyNumberFormat="1" applyFont="1" applyBorder="1" applyAlignment="1">
      <alignment vertical="center" wrapText="1"/>
    </xf>
    <xf numFmtId="3" fontId="15" fillId="0" borderId="15" xfId="2667" applyNumberFormat="1" applyFont="1" applyBorder="1"/>
    <xf numFmtId="0" fontId="20" fillId="0" borderId="6" xfId="2667" applyFont="1" applyBorder="1" applyAlignment="1">
      <alignment horizontal="left" vertical="center" wrapText="1"/>
    </xf>
    <xf numFmtId="3" fontId="15" fillId="0" borderId="15" xfId="2667" applyNumberFormat="1" applyFont="1" applyFill="1" applyBorder="1"/>
    <xf numFmtId="0" fontId="15" fillId="0" borderId="0" xfId="2667" applyFont="1" applyFill="1"/>
    <xf numFmtId="3" fontId="20" fillId="0" borderId="6" xfId="2667" applyNumberFormat="1" applyFont="1" applyBorder="1" applyAlignment="1">
      <alignment horizontal="right" vertical="center" wrapText="1"/>
    </xf>
    <xf numFmtId="0" fontId="20" fillId="0" borderId="6" xfId="2667" applyFont="1" applyBorder="1"/>
    <xf numFmtId="0" fontId="20" fillId="0" borderId="6" xfId="2667" applyFont="1" applyBorder="1" applyAlignment="1">
      <alignment wrapText="1"/>
    </xf>
    <xf numFmtId="3" fontId="15" fillId="0" borderId="6" xfId="2667" applyNumberFormat="1" applyFont="1" applyBorder="1" applyAlignment="1">
      <alignment vertical="center"/>
    </xf>
    <xf numFmtId="0" fontId="20" fillId="0" borderId="6" xfId="2667" applyFont="1" applyBorder="1" applyAlignment="1">
      <alignment horizontal="left" wrapText="1"/>
    </xf>
    <xf numFmtId="164" fontId="15" fillId="0" borderId="6" xfId="3446" applyNumberFormat="1" applyFont="1" applyFill="1" applyBorder="1" applyAlignment="1">
      <alignment vertical="center" wrapText="1"/>
    </xf>
    <xf numFmtId="3" fontId="14" fillId="0" borderId="9" xfId="2667" applyNumberFormat="1" applyFont="1" applyBorder="1"/>
    <xf numFmtId="3" fontId="14" fillId="0" borderId="0" xfId="2667" applyNumberFormat="1" applyFont="1"/>
    <xf numFmtId="0" fontId="15" fillId="0" borderId="0" xfId="2667" applyFont="1" applyBorder="1" applyAlignment="1">
      <alignment horizontal="center"/>
    </xf>
    <xf numFmtId="0" fontId="15" fillId="0" borderId="0" xfId="2667" applyFont="1" applyBorder="1" applyAlignment="1">
      <alignment horizontal="left"/>
    </xf>
    <xf numFmtId="0" fontId="15" fillId="0" borderId="0" xfId="2667" applyFont="1" applyBorder="1" applyAlignment="1">
      <alignment horizontal="justify" wrapText="1"/>
    </xf>
    <xf numFmtId="3" fontId="15" fillId="0" borderId="0" xfId="2667" applyNumberFormat="1" applyFont="1" applyBorder="1"/>
    <xf numFmtId="0" fontId="15" fillId="0" borderId="0" xfId="2667" applyFont="1" applyBorder="1"/>
    <xf numFmtId="0" fontId="14" fillId="0" borderId="0" xfId="2667" applyFont="1" applyAlignment="1">
      <alignment horizontal="left"/>
    </xf>
    <xf numFmtId="0" fontId="14" fillId="0" borderId="0" xfId="2667" applyFont="1" applyAlignment="1">
      <alignment horizontal="justify" wrapText="1"/>
    </xf>
    <xf numFmtId="3" fontId="15" fillId="0" borderId="0" xfId="2667" applyNumberFormat="1" applyFont="1" applyAlignment="1">
      <alignment horizontal="justify" wrapText="1"/>
    </xf>
    <xf numFmtId="164" fontId="14" fillId="0" borderId="0" xfId="3446" applyNumberFormat="1" applyFont="1"/>
    <xf numFmtId="164" fontId="14" fillId="0" borderId="0" xfId="2667" applyNumberFormat="1" applyFont="1"/>
    <xf numFmtId="164" fontId="15" fillId="0" borderId="0" xfId="3446" applyNumberFormat="1" applyFont="1"/>
    <xf numFmtId="41" fontId="15" fillId="0" borderId="0" xfId="2667" applyNumberFormat="1" applyFont="1"/>
    <xf numFmtId="0" fontId="257" fillId="0" borderId="0" xfId="2743" applyFont="1" applyAlignment="1">
      <alignment vertical="center"/>
    </xf>
    <xf numFmtId="164" fontId="257" fillId="0" borderId="0" xfId="3504" applyNumberFormat="1" applyFont="1" applyAlignment="1">
      <alignment horizontal="right" vertical="center"/>
    </xf>
    <xf numFmtId="0" fontId="257" fillId="0" borderId="0" xfId="2743" applyFont="1" applyAlignment="1">
      <alignment vertical="center" wrapText="1"/>
    </xf>
    <xf numFmtId="0" fontId="257" fillId="0" borderId="0" xfId="2743" applyFont="1" applyAlignment="1">
      <alignment horizontal="center" vertical="center"/>
    </xf>
    <xf numFmtId="0" fontId="258" fillId="0" borderId="0" xfId="2743" applyFont="1" applyAlignment="1">
      <alignment vertical="center"/>
    </xf>
    <xf numFmtId="0" fontId="259" fillId="0" borderId="0" xfId="2743" applyFont="1" applyAlignment="1">
      <alignment vertical="center"/>
    </xf>
    <xf numFmtId="164" fontId="257" fillId="0" borderId="13" xfId="3504" applyNumberFormat="1" applyFont="1" applyBorder="1" applyAlignment="1">
      <alignment horizontal="right" vertical="center"/>
    </xf>
    <xf numFmtId="164" fontId="259" fillId="0" borderId="6" xfId="3504" applyNumberFormat="1" applyFont="1" applyBorder="1" applyAlignment="1">
      <alignment horizontal="right" vertical="center"/>
    </xf>
    <xf numFmtId="0" fontId="255" fillId="0" borderId="6" xfId="2743" applyFont="1" applyBorder="1" applyAlignment="1">
      <alignment vertical="center" wrapText="1"/>
    </xf>
    <xf numFmtId="0" fontId="259" fillId="0" borderId="6" xfId="2743" applyFont="1" applyBorder="1" applyAlignment="1">
      <alignment horizontal="center" vertical="center"/>
    </xf>
    <xf numFmtId="3" fontId="257" fillId="0" borderId="6" xfId="2743" applyNumberFormat="1" applyFont="1" applyBorder="1" applyAlignment="1">
      <alignment vertical="center"/>
    </xf>
    <xf numFmtId="164" fontId="257" fillId="0" borderId="6" xfId="3504" applyNumberFormat="1" applyFont="1" applyBorder="1" applyAlignment="1">
      <alignment horizontal="right" vertical="center"/>
    </xf>
    <xf numFmtId="0" fontId="260" fillId="0" borderId="6" xfId="2743" applyFont="1" applyBorder="1" applyAlignment="1">
      <alignment vertical="center" wrapText="1"/>
    </xf>
    <xf numFmtId="0" fontId="257" fillId="0" borderId="6" xfId="2743" applyFont="1" applyBorder="1" applyAlignment="1">
      <alignment horizontal="center" vertical="center"/>
    </xf>
    <xf numFmtId="0" fontId="247" fillId="0" borderId="0" xfId="2743" applyFont="1" applyAlignment="1">
      <alignment vertical="center"/>
    </xf>
    <xf numFmtId="3" fontId="258" fillId="0" borderId="6" xfId="2743" applyNumberFormat="1" applyFont="1" applyBorder="1" applyAlignment="1">
      <alignment vertical="center"/>
    </xf>
    <xf numFmtId="164" fontId="258" fillId="0" borderId="6" xfId="3504" applyNumberFormat="1" applyFont="1" applyBorder="1" applyAlignment="1">
      <alignment horizontal="right" vertical="center"/>
    </xf>
    <xf numFmtId="0" fontId="261" fillId="0" borderId="6" xfId="2743" applyFont="1" applyBorder="1" applyAlignment="1">
      <alignment vertical="center" wrapText="1"/>
    </xf>
    <xf numFmtId="0" fontId="258" fillId="0" borderId="6" xfId="2743" applyFont="1" applyBorder="1" applyAlignment="1">
      <alignment horizontal="center" vertical="center"/>
    </xf>
    <xf numFmtId="0" fontId="262" fillId="0" borderId="0" xfId="2743" applyFont="1" applyBorder="1" applyAlignment="1">
      <alignment vertical="center"/>
    </xf>
    <xf numFmtId="3" fontId="262" fillId="0" borderId="6" xfId="2743" applyNumberFormat="1" applyFont="1" applyBorder="1" applyAlignment="1">
      <alignment vertical="center"/>
    </xf>
    <xf numFmtId="164" fontId="262" fillId="0" borderId="6" xfId="3504" applyNumberFormat="1" applyFont="1" applyBorder="1" applyAlignment="1">
      <alignment horizontal="right" vertical="center"/>
    </xf>
    <xf numFmtId="0" fontId="263" fillId="0" borderId="6" xfId="2743" applyFont="1" applyBorder="1" applyAlignment="1">
      <alignment vertical="center" wrapText="1"/>
    </xf>
    <xf numFmtId="0" fontId="262" fillId="0" borderId="6" xfId="2743" applyFont="1" applyBorder="1" applyAlignment="1">
      <alignment horizontal="center" vertical="center"/>
    </xf>
    <xf numFmtId="0" fontId="257" fillId="0" borderId="0" xfId="2743" applyFont="1" applyBorder="1" applyAlignment="1">
      <alignment vertical="center"/>
    </xf>
    <xf numFmtId="0" fontId="264" fillId="0" borderId="6" xfId="2743" applyFont="1" applyBorder="1" applyAlignment="1">
      <alignment vertical="center" wrapText="1"/>
    </xf>
    <xf numFmtId="0" fontId="262" fillId="0" borderId="3" xfId="2743" applyFont="1" applyBorder="1" applyAlignment="1">
      <alignment vertical="center"/>
    </xf>
    <xf numFmtId="0" fontId="260" fillId="0" borderId="6" xfId="10" applyFont="1" applyBorder="1" applyAlignment="1">
      <alignment vertical="center" wrapText="1"/>
    </xf>
    <xf numFmtId="0" fontId="262" fillId="0" borderId="0" xfId="2743" applyFont="1" applyAlignment="1">
      <alignment vertical="center"/>
    </xf>
    <xf numFmtId="0" fontId="265" fillId="0" borderId="6" xfId="10" applyFont="1" applyBorder="1" applyAlignment="1">
      <alignment vertical="center" wrapText="1"/>
    </xf>
    <xf numFmtId="0" fontId="266" fillId="0" borderId="0" xfId="2743" applyFont="1" applyAlignment="1">
      <alignment vertical="center"/>
    </xf>
    <xf numFmtId="3" fontId="266" fillId="0" borderId="6" xfId="2743" applyNumberFormat="1" applyFont="1" applyBorder="1" applyAlignment="1">
      <alignment vertical="center"/>
    </xf>
    <xf numFmtId="164" fontId="266" fillId="0" borderId="6" xfId="3504" applyNumberFormat="1" applyFont="1" applyBorder="1" applyAlignment="1">
      <alignment horizontal="right" vertical="center"/>
    </xf>
    <xf numFmtId="164" fontId="265" fillId="0" borderId="6" xfId="3504" applyNumberFormat="1" applyFont="1" applyBorder="1" applyAlignment="1">
      <alignment horizontal="right" vertical="center"/>
    </xf>
    <xf numFmtId="0" fontId="265" fillId="0" borderId="6" xfId="2743" applyFont="1" applyBorder="1" applyAlignment="1">
      <alignment horizontal="center" vertical="center"/>
    </xf>
    <xf numFmtId="0" fontId="267" fillId="0" borderId="0" xfId="2743" applyFont="1" applyAlignment="1">
      <alignment vertical="center"/>
    </xf>
    <xf numFmtId="3" fontId="267" fillId="0" borderId="6" xfId="2743" applyNumberFormat="1" applyFont="1" applyBorder="1" applyAlignment="1">
      <alignment vertical="center"/>
    </xf>
    <xf numFmtId="164" fontId="267" fillId="0" borderId="6" xfId="3504" applyNumberFormat="1" applyFont="1" applyBorder="1" applyAlignment="1">
      <alignment horizontal="right" vertical="center"/>
    </xf>
    <xf numFmtId="164" fontId="260" fillId="0" borderId="6" xfId="3504" applyNumberFormat="1" applyFont="1" applyBorder="1" applyAlignment="1">
      <alignment horizontal="right" vertical="center"/>
    </xf>
    <xf numFmtId="0" fontId="260" fillId="0" borderId="6" xfId="2743" applyFont="1" applyBorder="1" applyAlignment="1">
      <alignment horizontal="center" vertical="center"/>
    </xf>
    <xf numFmtId="164" fontId="255" fillId="0" borderId="6" xfId="3504" applyNumberFormat="1" applyFont="1" applyBorder="1" applyAlignment="1">
      <alignment horizontal="right" vertical="center"/>
    </xf>
    <xf numFmtId="0" fontId="265" fillId="0" borderId="6" xfId="2743" applyFont="1" applyBorder="1" applyAlignment="1">
      <alignment horizontal="left" vertical="center" wrapText="1"/>
    </xf>
    <xf numFmtId="164" fontId="257" fillId="0" borderId="0" xfId="2743" applyNumberFormat="1" applyFont="1" applyAlignment="1">
      <alignment vertical="center"/>
    </xf>
    <xf numFmtId="0" fontId="260" fillId="0" borderId="6" xfId="2743" applyFont="1" applyBorder="1" applyAlignment="1">
      <alignment horizontal="left" vertical="center" wrapText="1"/>
    </xf>
    <xf numFmtId="0" fontId="265" fillId="0" borderId="6" xfId="2743" applyFont="1" applyFill="1" applyBorder="1" applyAlignment="1">
      <alignment horizontal="left" vertical="center" wrapText="1"/>
    </xf>
    <xf numFmtId="0" fontId="260" fillId="0" borderId="6" xfId="2743" applyFont="1" applyFill="1" applyBorder="1" applyAlignment="1">
      <alignment horizontal="left" vertical="center" wrapText="1"/>
    </xf>
    <xf numFmtId="0" fontId="262" fillId="0" borderId="0" xfId="2743" applyFont="1" applyAlignment="1">
      <alignment horizontal="right" vertical="center"/>
    </xf>
    <xf numFmtId="3" fontId="262" fillId="0" borderId="6" xfId="2743" applyNumberFormat="1" applyFont="1" applyBorder="1" applyAlignment="1">
      <alignment horizontal="right" vertical="center"/>
    </xf>
    <xf numFmtId="0" fontId="265" fillId="0" borderId="6" xfId="10" applyFont="1" applyBorder="1" applyAlignment="1">
      <alignment horizontal="left" vertical="center" wrapText="1"/>
    </xf>
    <xf numFmtId="0" fontId="260" fillId="0" borderId="6" xfId="10" applyFont="1" applyBorder="1" applyAlignment="1">
      <alignment horizontal="left" vertical="center" wrapText="1"/>
    </xf>
    <xf numFmtId="0" fontId="265" fillId="2" borderId="6" xfId="2743" applyFont="1" applyFill="1" applyBorder="1" applyAlignment="1">
      <alignment vertical="center" wrapText="1"/>
    </xf>
    <xf numFmtId="0" fontId="260" fillId="2" borderId="6" xfId="2743" applyFont="1" applyFill="1" applyBorder="1" applyAlignment="1">
      <alignment vertical="center" wrapText="1"/>
    </xf>
    <xf numFmtId="0" fontId="265" fillId="0" borderId="6" xfId="2743" applyFont="1" applyBorder="1" applyAlignment="1">
      <alignment vertical="center" wrapText="1"/>
    </xf>
    <xf numFmtId="0" fontId="257" fillId="0" borderId="6" xfId="2743" applyFont="1" applyBorder="1" applyAlignment="1">
      <alignment vertical="center"/>
    </xf>
    <xf numFmtId="0" fontId="260" fillId="0" borderId="6" xfId="2682" applyFont="1" applyBorder="1" applyAlignment="1">
      <alignment horizontal="left" vertical="center" wrapText="1"/>
    </xf>
    <xf numFmtId="0" fontId="257" fillId="0" borderId="6" xfId="2743" applyFont="1" applyBorder="1" applyAlignment="1">
      <alignment vertical="center" wrapText="1"/>
    </xf>
    <xf numFmtId="0" fontId="258" fillId="0" borderId="6" xfId="2743" applyFont="1" applyBorder="1" applyAlignment="1">
      <alignment vertical="center" wrapText="1"/>
    </xf>
    <xf numFmtId="0" fontId="257" fillId="0" borderId="6" xfId="2743" applyFont="1" applyFill="1" applyBorder="1" applyAlignment="1">
      <alignment vertical="center" wrapText="1"/>
    </xf>
    <xf numFmtId="164" fontId="258" fillId="0" borderId="0" xfId="2743" applyNumberFormat="1" applyFont="1" applyAlignment="1">
      <alignment vertical="center"/>
    </xf>
    <xf numFmtId="0" fontId="258" fillId="0" borderId="13" xfId="2743" applyFont="1" applyBorder="1" applyAlignment="1">
      <alignment horizontal="center" vertical="center"/>
    </xf>
    <xf numFmtId="164" fontId="258" fillId="0" borderId="2" xfId="3504" applyNumberFormat="1" applyFont="1" applyBorder="1" applyAlignment="1">
      <alignment horizontal="right" vertical="center" wrapText="1"/>
    </xf>
    <xf numFmtId="0" fontId="258" fillId="0" borderId="16" xfId="2743" applyFont="1" applyBorder="1" applyAlignment="1">
      <alignment horizontal="center" vertical="center" wrapText="1"/>
    </xf>
    <xf numFmtId="0" fontId="258" fillId="0" borderId="16" xfId="2743" applyFont="1" applyBorder="1" applyAlignment="1">
      <alignment vertical="center"/>
    </xf>
    <xf numFmtId="0" fontId="176" fillId="0" borderId="0" xfId="2743" applyFont="1" applyAlignment="1">
      <alignment vertical="center"/>
    </xf>
    <xf numFmtId="327" fontId="271" fillId="0" borderId="0" xfId="2669" applyNumberFormat="1" applyFont="1" applyAlignment="1">
      <alignment wrapText="1"/>
    </xf>
    <xf numFmtId="3" fontId="271" fillId="0" borderId="0" xfId="2669" applyNumberFormat="1" applyFont="1" applyAlignment="1">
      <alignment wrapText="1"/>
    </xf>
    <xf numFmtId="0" fontId="248" fillId="0" borderId="0" xfId="2669" applyFont="1"/>
    <xf numFmtId="3" fontId="70" fillId="0" borderId="0" xfId="2669" applyNumberFormat="1" applyFont="1" applyFill="1" applyAlignment="1">
      <alignment vertical="center" wrapText="1"/>
    </xf>
    <xf numFmtId="3" fontId="248" fillId="0" borderId="0" xfId="2669" applyNumberFormat="1" applyFont="1"/>
    <xf numFmtId="3" fontId="248" fillId="0" borderId="0" xfId="2669" applyNumberFormat="1" applyFont="1" applyAlignment="1">
      <alignment horizontal="center" wrapText="1"/>
    </xf>
    <xf numFmtId="3" fontId="248" fillId="0" borderId="0" xfId="2669" applyNumberFormat="1" applyFont="1" applyAlignment="1">
      <alignment wrapText="1"/>
    </xf>
    <xf numFmtId="327" fontId="248" fillId="0" borderId="0" xfId="2669" applyNumberFormat="1" applyFont="1" applyAlignment="1">
      <alignment wrapText="1"/>
    </xf>
    <xf numFmtId="3" fontId="25" fillId="0" borderId="3" xfId="2669" applyNumberFormat="1" applyFont="1" applyFill="1" applyBorder="1" applyAlignment="1">
      <alignment horizontal="center" vertical="center" wrapText="1"/>
    </xf>
    <xf numFmtId="3" fontId="25" fillId="0" borderId="3" xfId="2669" applyNumberFormat="1" applyFont="1" applyBorder="1" applyAlignment="1">
      <alignment horizontal="center" vertical="center" wrapText="1"/>
    </xf>
    <xf numFmtId="3" fontId="272" fillId="0" borderId="0" xfId="2669" applyNumberFormat="1" applyFont="1" applyAlignment="1">
      <alignment wrapText="1"/>
    </xf>
    <xf numFmtId="3" fontId="25" fillId="0" borderId="0" xfId="2669" applyNumberFormat="1" applyFont="1" applyBorder="1" applyAlignment="1">
      <alignment horizontal="center" vertical="center" wrapText="1"/>
    </xf>
    <xf numFmtId="3" fontId="25" fillId="0" borderId="12" xfId="2669" applyNumberFormat="1" applyFont="1" applyFill="1" applyBorder="1" applyAlignment="1">
      <alignment horizontal="center" vertical="center" wrapText="1"/>
    </xf>
    <xf numFmtId="1" fontId="25" fillId="0" borderId="12" xfId="2669" applyNumberFormat="1" applyFont="1" applyFill="1" applyBorder="1" applyAlignment="1">
      <alignment horizontal="center" vertical="center" wrapText="1"/>
    </xf>
    <xf numFmtId="3" fontId="25" fillId="0" borderId="12" xfId="2669" applyNumberFormat="1" applyFont="1" applyFill="1" applyBorder="1" applyAlignment="1">
      <alignment horizontal="right" vertical="center" wrapText="1"/>
    </xf>
    <xf numFmtId="3" fontId="273" fillId="0" borderId="12" xfId="2669" applyNumberFormat="1" applyFont="1" applyFill="1" applyBorder="1" applyAlignment="1">
      <alignment horizontal="right" vertical="center" wrapText="1"/>
    </xf>
    <xf numFmtId="332" fontId="273" fillId="0" borderId="0" xfId="2669" applyNumberFormat="1" applyFont="1" applyFill="1" applyAlignment="1">
      <alignment wrapText="1"/>
    </xf>
    <xf numFmtId="3" fontId="273" fillId="0" borderId="0" xfId="2669" applyNumberFormat="1" applyFont="1" applyFill="1" applyAlignment="1">
      <alignment wrapText="1"/>
    </xf>
    <xf numFmtId="3" fontId="25" fillId="0" borderId="6" xfId="2669" applyNumberFormat="1" applyFont="1" applyFill="1" applyBorder="1" applyAlignment="1" applyProtection="1">
      <alignment horizontal="center" vertical="center" wrapText="1"/>
      <protection hidden="1"/>
    </xf>
    <xf numFmtId="3" fontId="25" fillId="0" borderId="6" xfId="2669" applyNumberFormat="1" applyFont="1" applyFill="1" applyBorder="1" applyAlignment="1" applyProtection="1">
      <alignment horizontal="left" vertical="center" wrapText="1"/>
      <protection locked="0"/>
    </xf>
    <xf numFmtId="328" fontId="25" fillId="0" borderId="6" xfId="2752" applyNumberFormat="1" applyFont="1" applyFill="1" applyBorder="1" applyAlignment="1" applyProtection="1">
      <alignment horizontal="center" vertical="center" wrapText="1"/>
      <protection locked="0"/>
    </xf>
    <xf numFmtId="3" fontId="25" fillId="0" borderId="6" xfId="3505" applyNumberFormat="1" applyFont="1" applyFill="1" applyBorder="1" applyAlignment="1">
      <alignment horizontal="right" vertical="center" wrapText="1"/>
    </xf>
    <xf numFmtId="3" fontId="274" fillId="0" borderId="6" xfId="2669" applyNumberFormat="1" applyFont="1" applyFill="1" applyBorder="1" applyAlignment="1">
      <alignment horizontal="right" vertical="center" wrapText="1"/>
    </xf>
    <xf numFmtId="327" fontId="274" fillId="0" borderId="0" xfId="2669" applyNumberFormat="1" applyFont="1" applyFill="1" applyAlignment="1">
      <alignment wrapText="1"/>
    </xf>
    <xf numFmtId="3" fontId="274" fillId="0" borderId="0" xfId="2669" applyNumberFormat="1" applyFont="1" applyFill="1" applyAlignment="1">
      <alignment wrapText="1"/>
    </xf>
    <xf numFmtId="3" fontId="248" fillId="0" borderId="6" xfId="2669" applyNumberFormat="1" applyFont="1" applyFill="1" applyBorder="1" applyAlignment="1" applyProtection="1">
      <alignment horizontal="center" vertical="center" wrapText="1"/>
      <protection hidden="1"/>
    </xf>
    <xf numFmtId="0" fontId="248" fillId="0" borderId="6" xfId="2669" applyFont="1" applyFill="1" applyBorder="1" applyAlignment="1">
      <alignment horizontal="left" vertical="center" wrapText="1"/>
    </xf>
    <xf numFmtId="328" fontId="248" fillId="0" borderId="6" xfId="2754" applyNumberFormat="1" applyFont="1" applyFill="1" applyBorder="1" applyAlignment="1" applyProtection="1">
      <alignment horizontal="center" vertical="center" wrapText="1"/>
      <protection locked="0"/>
    </xf>
    <xf numFmtId="3" fontId="248" fillId="0" borderId="6" xfId="2669" applyNumberFormat="1" applyFont="1" applyFill="1" applyBorder="1" applyAlignment="1">
      <alignment vertical="center" wrapText="1"/>
    </xf>
    <xf numFmtId="3" fontId="248" fillId="0" borderId="6" xfId="2669" applyNumberFormat="1" applyFont="1" applyFill="1" applyBorder="1" applyAlignment="1">
      <alignment horizontal="right" vertical="center" wrapText="1"/>
    </xf>
    <xf numFmtId="3" fontId="248" fillId="0" borderId="6" xfId="3505" applyNumberFormat="1" applyFont="1" applyFill="1" applyBorder="1" applyAlignment="1">
      <alignment horizontal="right" vertical="center" wrapText="1"/>
    </xf>
    <xf numFmtId="3" fontId="70" fillId="0" borderId="6" xfId="2669" applyNumberFormat="1" applyFont="1" applyFill="1" applyBorder="1" applyAlignment="1">
      <alignment horizontal="center" vertical="center" wrapText="1"/>
    </xf>
    <xf numFmtId="327" fontId="70" fillId="0" borderId="0" xfId="2669" applyNumberFormat="1" applyFont="1" applyFill="1" applyAlignment="1">
      <alignment vertical="center" wrapText="1"/>
    </xf>
    <xf numFmtId="3" fontId="275" fillId="0" borderId="0" xfId="2669" applyNumberFormat="1" applyFont="1" applyFill="1" applyAlignment="1">
      <alignment vertical="center" wrapText="1"/>
    </xf>
    <xf numFmtId="0" fontId="248" fillId="0" borderId="6" xfId="2669" applyFont="1" applyFill="1" applyBorder="1" applyAlignment="1">
      <alignment horizontal="center" vertical="center" wrapText="1"/>
    </xf>
    <xf numFmtId="3" fontId="248" fillId="0" borderId="6" xfId="2788" applyNumberFormat="1" applyFont="1" applyFill="1" applyBorder="1" applyAlignment="1">
      <alignment vertical="center" wrapText="1"/>
    </xf>
    <xf numFmtId="3" fontId="248" fillId="0" borderId="6" xfId="2669" applyNumberFormat="1" applyFont="1" applyFill="1" applyBorder="1" applyAlignment="1" applyProtection="1">
      <alignment horizontal="left" vertical="center" wrapText="1"/>
    </xf>
    <xf numFmtId="328" fontId="248" fillId="0" borderId="6" xfId="2752" applyNumberFormat="1" applyFont="1" applyFill="1" applyBorder="1" applyAlignment="1" applyProtection="1">
      <alignment horizontal="center" vertical="center" wrapText="1"/>
      <protection locked="0"/>
    </xf>
    <xf numFmtId="1" fontId="248" fillId="0" borderId="6" xfId="2669" applyNumberFormat="1" applyFont="1" applyFill="1" applyBorder="1" applyAlignment="1">
      <alignment horizontal="left" vertical="center" wrapText="1"/>
    </xf>
    <xf numFmtId="3" fontId="248" fillId="0" borderId="6" xfId="2669" applyNumberFormat="1" applyFont="1" applyFill="1" applyBorder="1" applyAlignment="1" applyProtection="1">
      <alignment horizontal="left" vertical="center" wrapText="1"/>
      <protection locked="0"/>
    </xf>
    <xf numFmtId="3" fontId="273" fillId="0" borderId="0" xfId="2669" applyNumberFormat="1" applyFont="1" applyFill="1" applyAlignment="1">
      <alignment vertical="center" wrapText="1"/>
    </xf>
    <xf numFmtId="3" fontId="274" fillId="0" borderId="0" xfId="2669" applyNumberFormat="1" applyFont="1" applyFill="1" applyAlignment="1">
      <alignment vertical="center" wrapText="1"/>
    </xf>
    <xf numFmtId="3" fontId="248" fillId="0" borderId="6" xfId="2669" applyNumberFormat="1" applyFont="1" applyFill="1" applyBorder="1" applyAlignment="1">
      <alignment horizontal="center" vertical="center" wrapText="1"/>
    </xf>
    <xf numFmtId="328" fontId="248" fillId="0" borderId="6" xfId="2669" applyNumberFormat="1" applyFont="1" applyFill="1" applyBorder="1" applyAlignment="1">
      <alignment horizontal="center" vertical="center" wrapText="1"/>
    </xf>
    <xf numFmtId="3" fontId="248" fillId="0" borderId="6" xfId="3505" applyNumberFormat="1" applyFont="1" applyFill="1" applyBorder="1" applyAlignment="1">
      <alignment horizontal="center" vertical="center" wrapText="1"/>
    </xf>
    <xf numFmtId="3" fontId="248" fillId="0" borderId="6" xfId="2669" applyNumberFormat="1" applyFont="1" applyBorder="1" applyAlignment="1">
      <alignment horizontal="right" vertical="center" wrapText="1"/>
    </xf>
    <xf numFmtId="1" fontId="248" fillId="0" borderId="6" xfId="2669" applyNumberFormat="1" applyFont="1" applyFill="1" applyBorder="1" applyAlignment="1" applyProtection="1">
      <alignment horizontal="left" vertical="center" wrapText="1"/>
      <protection locked="0"/>
    </xf>
    <xf numFmtId="327" fontId="248" fillId="0" borderId="6" xfId="2669" applyNumberFormat="1" applyFont="1" applyFill="1" applyBorder="1" applyAlignment="1">
      <alignment vertical="center" wrapText="1"/>
    </xf>
    <xf numFmtId="3" fontId="248" fillId="0" borderId="6" xfId="2669" applyNumberFormat="1" applyFont="1" applyFill="1" applyBorder="1" applyAlignment="1">
      <alignment wrapText="1"/>
    </xf>
    <xf numFmtId="3" fontId="255" fillId="0" borderId="6" xfId="2669" applyNumberFormat="1" applyFont="1" applyFill="1" applyBorder="1" applyAlignment="1">
      <alignment horizontal="right" vertical="center" wrapText="1"/>
    </xf>
    <xf numFmtId="327" fontId="70" fillId="0" borderId="0" xfId="2669" applyNumberFormat="1" applyFont="1" applyFill="1" applyAlignment="1">
      <alignment wrapText="1"/>
    </xf>
    <xf numFmtId="3" fontId="70" fillId="0" borderId="0" xfId="2669" applyNumberFormat="1" applyFont="1" applyFill="1" applyAlignment="1">
      <alignment wrapText="1"/>
    </xf>
    <xf numFmtId="0" fontId="25" fillId="0" borderId="6" xfId="2669" applyFont="1" applyFill="1" applyBorder="1" applyAlignment="1">
      <alignment horizontal="left" vertical="center" wrapText="1"/>
    </xf>
    <xf numFmtId="328" fontId="25" fillId="0" borderId="6" xfId="2669" applyNumberFormat="1" applyFont="1" applyFill="1" applyBorder="1" applyAlignment="1">
      <alignment horizontal="center" vertical="center" wrapText="1"/>
    </xf>
    <xf numFmtId="3" fontId="25" fillId="0" borderId="6" xfId="2788" applyNumberFormat="1" applyFont="1" applyFill="1" applyBorder="1" applyAlignment="1">
      <alignment vertical="center" wrapText="1"/>
    </xf>
    <xf numFmtId="3" fontId="273" fillId="0" borderId="6" xfId="2669" applyNumberFormat="1" applyFont="1" applyFill="1" applyBorder="1" applyAlignment="1">
      <alignment horizontal="center" vertical="center" wrapText="1"/>
    </xf>
    <xf numFmtId="327" fontId="273" fillId="0" borderId="0" xfId="2669" applyNumberFormat="1" applyFont="1" applyFill="1" applyAlignment="1">
      <alignment vertical="center" wrapText="1"/>
    </xf>
    <xf numFmtId="3" fontId="248" fillId="0" borderId="6" xfId="3506" applyNumberFormat="1" applyFont="1" applyFill="1" applyBorder="1" applyAlignment="1" applyProtection="1">
      <alignment horizontal="center" vertical="center" wrapText="1"/>
      <protection hidden="1"/>
    </xf>
    <xf numFmtId="3" fontId="248" fillId="0" borderId="6" xfId="2669" applyNumberFormat="1" applyFont="1" applyFill="1" applyBorder="1" applyAlignment="1">
      <alignment horizontal="left" vertical="center" wrapText="1"/>
    </xf>
    <xf numFmtId="3" fontId="248" fillId="0" borderId="6" xfId="2753" applyNumberFormat="1" applyFont="1" applyFill="1" applyBorder="1" applyAlignment="1">
      <alignment horizontal="left" vertical="center" wrapText="1"/>
    </xf>
    <xf numFmtId="0" fontId="248" fillId="0" borderId="6" xfId="2669" applyFont="1" applyFill="1" applyBorder="1" applyAlignment="1">
      <alignment horizontal="justify" vertical="center" wrapText="1"/>
    </xf>
    <xf numFmtId="3" fontId="248" fillId="0" borderId="6" xfId="2669" applyNumberFormat="1" applyFont="1" applyFill="1" applyBorder="1" applyAlignment="1">
      <alignment horizontal="right" vertical="center"/>
    </xf>
    <xf numFmtId="164" fontId="248" fillId="0" borderId="6" xfId="2669" applyNumberFormat="1" applyFont="1" applyFill="1" applyBorder="1" applyAlignment="1">
      <alignment horizontal="left" vertical="center" wrapText="1"/>
    </xf>
    <xf numFmtId="0" fontId="248" fillId="0" borderId="6" xfId="2669" applyFont="1" applyFill="1" applyBorder="1" applyAlignment="1">
      <alignment vertical="center" wrapText="1"/>
    </xf>
    <xf numFmtId="328" fontId="248" fillId="0" borderId="6" xfId="3508" applyNumberFormat="1" applyFont="1" applyFill="1" applyBorder="1" applyAlignment="1">
      <alignment horizontal="center" vertical="center" wrapText="1"/>
    </xf>
    <xf numFmtId="327" fontId="70" fillId="0" borderId="6" xfId="2752" applyNumberFormat="1" applyFont="1" applyFill="1" applyBorder="1" applyAlignment="1" applyProtection="1">
      <alignment horizontal="left" vertical="center" wrapText="1"/>
      <protection locked="0"/>
    </xf>
    <xf numFmtId="3" fontId="70" fillId="0" borderId="6" xfId="2752" applyNumberFormat="1" applyFont="1" applyFill="1" applyBorder="1" applyAlignment="1" applyProtection="1">
      <alignment horizontal="left" vertical="center" wrapText="1"/>
      <protection locked="0"/>
    </xf>
    <xf numFmtId="327" fontId="273" fillId="0" borderId="6" xfId="2752" applyNumberFormat="1" applyFont="1" applyFill="1" applyBorder="1" applyAlignment="1" applyProtection="1">
      <alignment horizontal="left" vertical="center" wrapText="1"/>
      <protection locked="0"/>
    </xf>
    <xf numFmtId="3" fontId="273" fillId="0" borderId="6" xfId="2752" applyNumberFormat="1" applyFont="1" applyFill="1" applyBorder="1" applyAlignment="1" applyProtection="1">
      <alignment horizontal="left" vertical="center" wrapText="1"/>
      <protection locked="0"/>
    </xf>
    <xf numFmtId="328" fontId="248" fillId="0" borderId="6" xfId="2752" quotePrefix="1" applyNumberFormat="1" applyFont="1" applyFill="1" applyBorder="1" applyAlignment="1" applyProtection="1">
      <alignment horizontal="center" vertical="center" wrapText="1"/>
      <protection hidden="1"/>
    </xf>
    <xf numFmtId="1" fontId="248" fillId="0" borderId="6" xfId="2752" quotePrefix="1" applyNumberFormat="1" applyFont="1" applyFill="1" applyBorder="1" applyAlignment="1" applyProtection="1">
      <alignment horizontal="center" vertical="center" wrapText="1"/>
      <protection hidden="1"/>
    </xf>
    <xf numFmtId="328" fontId="248" fillId="0" borderId="6" xfId="2752" applyNumberFormat="1" applyFont="1" applyFill="1" applyBorder="1" applyAlignment="1" applyProtection="1">
      <alignment horizontal="center" vertical="center" wrapText="1"/>
      <protection hidden="1"/>
    </xf>
    <xf numFmtId="328" fontId="248" fillId="0" borderId="6" xfId="2669" applyNumberFormat="1" applyFont="1" applyFill="1" applyBorder="1" applyAlignment="1" applyProtection="1">
      <alignment horizontal="center" vertical="center" wrapText="1"/>
      <protection locked="0"/>
    </xf>
    <xf numFmtId="164" fontId="248" fillId="0" borderId="6" xfId="2371" applyNumberFormat="1" applyFont="1" applyFill="1" applyBorder="1" applyAlignment="1">
      <alignment vertical="center" wrapText="1"/>
    </xf>
    <xf numFmtId="3" fontId="248" fillId="0" borderId="6" xfId="3510" applyNumberFormat="1" applyFont="1" applyFill="1" applyBorder="1" applyAlignment="1">
      <alignment horizontal="left" vertical="center" wrapText="1"/>
    </xf>
    <xf numFmtId="164" fontId="248" fillId="0" borderId="6" xfId="2669" applyNumberFormat="1" applyFont="1" applyFill="1" applyBorder="1" applyAlignment="1">
      <alignment vertical="center" wrapText="1"/>
    </xf>
    <xf numFmtId="1" fontId="248" fillId="0" borderId="6" xfId="2752" applyNumberFormat="1" applyFont="1" applyFill="1" applyBorder="1" applyAlignment="1">
      <alignment horizontal="center" vertical="center" wrapText="1"/>
    </xf>
    <xf numFmtId="0" fontId="248" fillId="0" borderId="6" xfId="2669" applyNumberFormat="1" applyFont="1" applyFill="1" applyBorder="1" applyAlignment="1">
      <alignment horizontal="center" vertical="center" wrapText="1"/>
    </xf>
    <xf numFmtId="49" fontId="248" fillId="0" borderId="6" xfId="2669" applyNumberFormat="1" applyFont="1" applyFill="1" applyBorder="1" applyAlignment="1" applyProtection="1">
      <alignment horizontal="left" vertical="center" wrapText="1"/>
      <protection locked="0"/>
    </xf>
    <xf numFmtId="328" fontId="248" fillId="0" borderId="6" xfId="2755" applyNumberFormat="1" applyFont="1" applyFill="1" applyBorder="1" applyAlignment="1" applyProtection="1">
      <alignment horizontal="center" vertical="center" wrapText="1"/>
      <protection hidden="1"/>
    </xf>
    <xf numFmtId="0" fontId="25" fillId="0" borderId="6" xfId="2669" applyFont="1" applyFill="1" applyBorder="1" applyAlignment="1">
      <alignment vertical="center" wrapText="1"/>
    </xf>
    <xf numFmtId="3" fontId="248" fillId="0" borderId="6" xfId="3508" applyFont="1" applyFill="1" applyBorder="1" applyAlignment="1">
      <alignment horizontal="left" vertical="center" wrapText="1"/>
    </xf>
    <xf numFmtId="328" fontId="248" fillId="0" borderId="6" xfId="3511" applyNumberFormat="1" applyFont="1" applyFill="1" applyBorder="1" applyAlignment="1" applyProtection="1">
      <alignment horizontal="center" vertical="center" wrapText="1"/>
      <protection locked="0"/>
    </xf>
    <xf numFmtId="1" fontId="248" fillId="0" borderId="6" xfId="2669" applyNumberFormat="1" applyFont="1" applyFill="1" applyBorder="1" applyAlignment="1" applyProtection="1">
      <alignment vertical="center" wrapText="1"/>
      <protection locked="0"/>
    </xf>
    <xf numFmtId="328" fontId="248" fillId="0" borderId="6" xfId="2753" applyNumberFormat="1" applyFont="1" applyFill="1" applyBorder="1" applyAlignment="1" applyProtection="1">
      <alignment horizontal="center" vertical="center" wrapText="1"/>
      <protection locked="0"/>
    </xf>
    <xf numFmtId="0" fontId="248" fillId="0" borderId="6" xfId="2669" applyFont="1" applyFill="1" applyBorder="1" applyAlignment="1" applyProtection="1">
      <alignment horizontal="left" vertical="center" wrapText="1"/>
      <protection locked="0"/>
    </xf>
    <xf numFmtId="3" fontId="25" fillId="0" borderId="6" xfId="2669" applyNumberFormat="1" applyFont="1" applyFill="1" applyBorder="1" applyAlignment="1">
      <alignment vertical="center" wrapText="1"/>
    </xf>
    <xf numFmtId="3" fontId="273" fillId="0" borderId="6" xfId="2669" applyNumberFormat="1" applyFont="1" applyBorder="1" applyAlignment="1">
      <alignment horizontal="center" vertical="center" wrapText="1"/>
    </xf>
    <xf numFmtId="327" fontId="273" fillId="0" borderId="0" xfId="2669" applyNumberFormat="1" applyFont="1" applyAlignment="1">
      <alignment vertical="center" wrapText="1"/>
    </xf>
    <xf numFmtId="3" fontId="273" fillId="0" borderId="0" xfId="2669" applyNumberFormat="1" applyFont="1" applyAlignment="1">
      <alignment vertical="center" wrapText="1"/>
    </xf>
    <xf numFmtId="3" fontId="248" fillId="0" borderId="6" xfId="2669" quotePrefix="1" applyNumberFormat="1" applyFont="1" applyFill="1" applyBorder="1" applyAlignment="1" applyProtection="1">
      <alignment horizontal="center" vertical="center" wrapText="1"/>
      <protection hidden="1"/>
    </xf>
    <xf numFmtId="3" fontId="25" fillId="0" borderId="6" xfId="2669" applyNumberFormat="1" applyFont="1" applyFill="1" applyBorder="1" applyAlignment="1">
      <alignment horizontal="center" vertical="center" wrapText="1"/>
    </xf>
    <xf numFmtId="3" fontId="25" fillId="0" borderId="6" xfId="2669" applyNumberFormat="1" applyFont="1" applyFill="1" applyBorder="1" applyAlignment="1">
      <alignment horizontal="left" vertical="center" wrapText="1"/>
    </xf>
    <xf numFmtId="328" fontId="25" fillId="0" borderId="6" xfId="2755" applyNumberFormat="1" applyFont="1" applyFill="1" applyBorder="1" applyAlignment="1" applyProtection="1">
      <alignment horizontal="center" vertical="center" wrapText="1"/>
      <protection hidden="1"/>
    </xf>
    <xf numFmtId="3" fontId="25" fillId="0" borderId="6" xfId="2669" applyNumberFormat="1" applyFont="1" applyFill="1" applyBorder="1" applyAlignment="1">
      <alignment horizontal="right" vertical="center" wrapText="1"/>
    </xf>
    <xf numFmtId="0" fontId="248" fillId="0" borderId="6" xfId="2752" applyNumberFormat="1" applyFont="1" applyFill="1" applyBorder="1" applyAlignment="1" applyProtection="1">
      <alignment horizontal="center" vertical="center" wrapText="1"/>
      <protection locked="0"/>
    </xf>
    <xf numFmtId="327" fontId="70" fillId="0" borderId="0" xfId="2669" applyNumberFormat="1" applyFont="1" applyAlignment="1">
      <alignment vertical="center" wrapText="1"/>
    </xf>
    <xf numFmtId="3" fontId="70" fillId="0" borderId="0" xfId="2669" applyNumberFormat="1" applyFont="1" applyAlignment="1">
      <alignment vertical="center" wrapText="1"/>
    </xf>
    <xf numFmtId="3" fontId="248" fillId="0" borderId="6" xfId="2669" applyNumberFormat="1" applyFont="1" applyBorder="1" applyAlignment="1">
      <alignment vertical="center" wrapText="1"/>
    </xf>
    <xf numFmtId="0" fontId="248" fillId="0" borderId="6" xfId="2669" applyNumberFormat="1" applyFont="1" applyFill="1" applyBorder="1" applyAlignment="1">
      <alignment vertical="center" wrapText="1"/>
    </xf>
    <xf numFmtId="3" fontId="70" fillId="0" borderId="6" xfId="2669" applyNumberFormat="1" applyFont="1" applyBorder="1" applyAlignment="1">
      <alignment horizontal="center" vertical="center" wrapText="1"/>
    </xf>
    <xf numFmtId="3" fontId="25" fillId="0" borderId="6" xfId="2669" applyNumberFormat="1" applyFont="1" applyBorder="1" applyAlignment="1">
      <alignment horizontal="center" vertical="center"/>
    </xf>
    <xf numFmtId="0" fontId="25" fillId="0" borderId="6" xfId="2669" applyFont="1" applyBorder="1" applyAlignment="1">
      <alignment vertical="center" wrapText="1"/>
    </xf>
    <xf numFmtId="0" fontId="25" fillId="0" borderId="6" xfId="2669" applyFont="1" applyBorder="1" applyAlignment="1">
      <alignment horizontal="center" vertical="center"/>
    </xf>
    <xf numFmtId="3" fontId="25" fillId="0" borderId="6" xfId="2669" applyNumberFormat="1" applyFont="1" applyBorder="1" applyAlignment="1">
      <alignment vertical="center"/>
    </xf>
    <xf numFmtId="3" fontId="277" fillId="0" borderId="6" xfId="2669" applyNumberFormat="1" applyFont="1" applyFill="1" applyBorder="1" applyAlignment="1">
      <alignment horizontal="right" vertical="center" wrapText="1"/>
    </xf>
    <xf numFmtId="327" fontId="273" fillId="0" borderId="0" xfId="2669" applyNumberFormat="1" applyFont="1" applyFill="1" applyAlignment="1">
      <alignment wrapText="1"/>
    </xf>
    <xf numFmtId="3" fontId="248" fillId="0" borderId="6" xfId="2669" applyNumberFormat="1" applyFont="1" applyBorder="1" applyAlignment="1">
      <alignment horizontal="center" vertical="center"/>
    </xf>
    <xf numFmtId="0" fontId="248" fillId="0" borderId="6" xfId="2669" applyFont="1" applyBorder="1" applyAlignment="1">
      <alignment vertical="center" wrapText="1"/>
    </xf>
    <xf numFmtId="0" fontId="248" fillId="0" borderId="6" xfId="2669" applyFont="1" applyBorder="1" applyAlignment="1">
      <alignment horizontal="center" vertical="center"/>
    </xf>
    <xf numFmtId="3" fontId="248" fillId="0" borderId="6" xfId="2669" applyNumberFormat="1" applyFont="1" applyBorder="1" applyAlignment="1">
      <alignment vertical="center"/>
    </xf>
    <xf numFmtId="3" fontId="248" fillId="0" borderId="6" xfId="2669" quotePrefix="1" applyNumberFormat="1" applyFont="1" applyBorder="1" applyAlignment="1">
      <alignment horizontal="center" vertical="center"/>
    </xf>
    <xf numFmtId="3" fontId="25" fillId="0" borderId="6" xfId="2669" applyNumberFormat="1" applyFont="1" applyFill="1" applyBorder="1" applyAlignment="1">
      <alignment horizontal="center" vertical="center"/>
    </xf>
    <xf numFmtId="0" fontId="25" fillId="0" borderId="6" xfId="2669" applyFont="1" applyBorder="1" applyAlignment="1">
      <alignment horizontal="center" vertical="center" wrapText="1"/>
    </xf>
    <xf numFmtId="3" fontId="25" fillId="0" borderId="6" xfId="2669" applyNumberFormat="1" applyFont="1" applyFill="1" applyBorder="1" applyAlignment="1">
      <alignment wrapText="1"/>
    </xf>
    <xf numFmtId="3" fontId="248" fillId="0" borderId="6" xfId="2669" applyNumberFormat="1" applyFont="1" applyFill="1" applyBorder="1" applyAlignment="1">
      <alignment horizontal="center" vertical="center"/>
    </xf>
    <xf numFmtId="0" fontId="248" fillId="0" borderId="6" xfId="2669" applyFont="1" applyBorder="1" applyAlignment="1">
      <alignment horizontal="center" vertical="center" wrapText="1"/>
    </xf>
    <xf numFmtId="327" fontId="25" fillId="0" borderId="12" xfId="2669" applyNumberFormat="1" applyFont="1" applyFill="1" applyBorder="1" applyAlignment="1">
      <alignment vertical="center" wrapText="1"/>
    </xf>
    <xf numFmtId="0" fontId="25" fillId="0" borderId="12" xfId="2669" applyNumberFormat="1" applyFont="1" applyFill="1" applyBorder="1" applyAlignment="1">
      <alignment horizontal="center" vertical="center" wrapText="1"/>
    </xf>
    <xf numFmtId="3" fontId="25" fillId="0" borderId="12" xfId="2669" applyNumberFormat="1" applyFont="1" applyFill="1" applyBorder="1" applyAlignment="1">
      <alignment vertical="center" wrapText="1"/>
    </xf>
    <xf numFmtId="3" fontId="25" fillId="0" borderId="12" xfId="3505" applyNumberFormat="1" applyFont="1" applyFill="1" applyBorder="1" applyAlignment="1">
      <alignment horizontal="right" vertical="center" wrapText="1"/>
    </xf>
    <xf numFmtId="3" fontId="273" fillId="0" borderId="12" xfId="2669" applyNumberFormat="1" applyFont="1" applyBorder="1" applyAlignment="1">
      <alignment horizontal="center" vertical="center" wrapText="1"/>
    </xf>
    <xf numFmtId="327" fontId="25" fillId="0" borderId="6" xfId="2669" applyNumberFormat="1" applyFont="1" applyFill="1" applyBorder="1" applyAlignment="1">
      <alignment vertical="center" wrapText="1"/>
    </xf>
    <xf numFmtId="0" fontId="25" fillId="0" borderId="6" xfId="2669" applyNumberFormat="1" applyFont="1" applyFill="1" applyBorder="1" applyAlignment="1">
      <alignment horizontal="center" vertical="center" wrapText="1"/>
    </xf>
    <xf numFmtId="3" fontId="25" fillId="0" borderId="6" xfId="2669" applyNumberFormat="1" applyFont="1" applyFill="1" applyBorder="1" applyAlignment="1">
      <alignment horizontal="right" vertical="center"/>
    </xf>
    <xf numFmtId="3" fontId="248" fillId="0" borderId="9" xfId="2669" applyNumberFormat="1" applyFont="1" applyFill="1" applyBorder="1" applyAlignment="1">
      <alignment horizontal="center" vertical="center" wrapText="1"/>
    </xf>
    <xf numFmtId="327" fontId="248" fillId="0" borderId="9" xfId="2669" applyNumberFormat="1" applyFont="1" applyFill="1" applyBorder="1" applyAlignment="1">
      <alignment vertical="center" wrapText="1"/>
    </xf>
    <xf numFmtId="0" fontId="248" fillId="0" borderId="9" xfId="2669" applyNumberFormat="1" applyFont="1" applyFill="1" applyBorder="1" applyAlignment="1">
      <alignment horizontal="center" vertical="center" wrapText="1"/>
    </xf>
    <xf numFmtId="3" fontId="248" fillId="0" borderId="9" xfId="2669" applyNumberFormat="1" applyFont="1" applyFill="1" applyBorder="1" applyAlignment="1">
      <alignment wrapText="1"/>
    </xf>
    <xf numFmtId="3" fontId="255" fillId="0" borderId="9" xfId="2669" applyNumberFormat="1" applyFont="1" applyFill="1" applyBorder="1" applyAlignment="1">
      <alignment horizontal="right" vertical="center" wrapText="1"/>
    </xf>
    <xf numFmtId="3" fontId="248" fillId="0" borderId="9" xfId="3505" applyNumberFormat="1" applyFont="1" applyFill="1" applyBorder="1" applyAlignment="1">
      <alignment horizontal="right" vertical="center" wrapText="1"/>
    </xf>
    <xf numFmtId="3" fontId="248" fillId="0" borderId="9" xfId="2669" applyNumberFormat="1" applyFont="1" applyFill="1" applyBorder="1" applyAlignment="1">
      <alignment horizontal="right" vertical="center"/>
    </xf>
    <xf numFmtId="3" fontId="70" fillId="0" borderId="9" xfId="2669" applyNumberFormat="1" applyFont="1" applyFill="1" applyBorder="1" applyAlignment="1">
      <alignment horizontal="center" vertical="center" wrapText="1"/>
    </xf>
    <xf numFmtId="3" fontId="271" fillId="0" borderId="0" xfId="2669" applyNumberFormat="1" applyFont="1" applyAlignment="1">
      <alignment horizontal="center" wrapText="1"/>
    </xf>
    <xf numFmtId="3" fontId="271" fillId="0" borderId="0" xfId="2669" applyNumberFormat="1" applyFont="1" applyAlignment="1">
      <alignment horizontal="left" wrapText="1"/>
    </xf>
    <xf numFmtId="3" fontId="70" fillId="0" borderId="0" xfId="2669" applyNumberFormat="1" applyFont="1" applyAlignment="1">
      <alignment wrapText="1"/>
    </xf>
    <xf numFmtId="3" fontId="70" fillId="0" borderId="0" xfId="2669" applyNumberFormat="1" applyFont="1" applyAlignment="1">
      <alignment horizontal="center" wrapText="1"/>
    </xf>
    <xf numFmtId="1" fontId="271" fillId="0" borderId="0" xfId="2669" applyNumberFormat="1" applyFont="1" applyAlignment="1">
      <alignment horizontal="center" wrapText="1"/>
    </xf>
    <xf numFmtId="3" fontId="70" fillId="0" borderId="55" xfId="2752" applyNumberFormat="1" applyFont="1" applyFill="1" applyBorder="1" applyAlignment="1" applyProtection="1">
      <alignment horizontal="left" vertical="center" wrapText="1"/>
      <protection locked="0"/>
    </xf>
    <xf numFmtId="3" fontId="273" fillId="0" borderId="55" xfId="2752" applyNumberFormat="1" applyFont="1" applyFill="1" applyBorder="1" applyAlignment="1" applyProtection="1">
      <alignment horizontal="left" vertical="center" wrapText="1"/>
      <protection locked="0"/>
    </xf>
    <xf numFmtId="3" fontId="275" fillId="0" borderId="0" xfId="2669" applyNumberFormat="1" applyFont="1" applyFill="1" applyBorder="1" applyAlignment="1">
      <alignment vertical="center" wrapText="1"/>
    </xf>
    <xf numFmtId="3" fontId="70" fillId="0" borderId="0" xfId="2752" applyNumberFormat="1" applyFont="1" applyFill="1" applyBorder="1" applyAlignment="1" applyProtection="1">
      <alignment horizontal="left" vertical="center" wrapText="1"/>
      <protection locked="0"/>
    </xf>
    <xf numFmtId="3" fontId="273" fillId="0" borderId="0" xfId="2752" applyNumberFormat="1" applyFont="1" applyFill="1" applyBorder="1" applyAlignment="1" applyProtection="1">
      <alignment horizontal="left" vertical="center" wrapText="1"/>
      <protection locked="0"/>
    </xf>
    <xf numFmtId="164" fontId="248" fillId="0" borderId="6" xfId="3505" applyNumberFormat="1" applyFont="1" applyFill="1" applyBorder="1" applyAlignment="1">
      <alignment horizontal="left" vertical="center" wrapText="1" shrinkToFit="1"/>
    </xf>
    <xf numFmtId="3" fontId="25" fillId="0" borderId="6" xfId="2669" applyNumberFormat="1" applyFont="1" applyFill="1" applyBorder="1" applyAlignment="1" applyProtection="1">
      <alignment horizontal="left" vertical="center" wrapText="1"/>
      <protection hidden="1"/>
    </xf>
    <xf numFmtId="0" fontId="248" fillId="0" borderId="6" xfId="3507" applyFont="1" applyFill="1" applyBorder="1" applyAlignment="1">
      <alignment horizontal="left" vertical="center" wrapText="1"/>
    </xf>
    <xf numFmtId="1" fontId="248" fillId="0" borderId="6" xfId="2752" applyNumberFormat="1" applyFont="1" applyFill="1" applyBorder="1" applyAlignment="1" applyProtection="1">
      <alignment horizontal="left" vertical="center" wrapText="1"/>
      <protection hidden="1"/>
    </xf>
    <xf numFmtId="1" fontId="248" fillId="0" borderId="6" xfId="2669" applyNumberFormat="1" applyFont="1" applyFill="1" applyBorder="1" applyAlignment="1" applyProtection="1">
      <alignment horizontal="left" vertical="center" wrapText="1"/>
      <protection hidden="1"/>
    </xf>
    <xf numFmtId="164" fontId="248" fillId="0" borderId="6" xfId="3509" applyNumberFormat="1" applyFont="1" applyFill="1" applyBorder="1" applyAlignment="1">
      <alignment horizontal="left" vertical="center" wrapText="1"/>
    </xf>
    <xf numFmtId="3" fontId="248" fillId="0" borderId="6" xfId="2669" applyNumberFormat="1" applyFont="1" applyFill="1" applyBorder="1" applyAlignment="1" applyProtection="1">
      <alignment horizontal="left" vertical="center" wrapText="1"/>
      <protection hidden="1"/>
    </xf>
    <xf numFmtId="1" fontId="248" fillId="0" borderId="6" xfId="2752" applyNumberFormat="1" applyFont="1" applyFill="1" applyBorder="1" applyAlignment="1">
      <alignment horizontal="left" vertical="center" wrapText="1"/>
    </xf>
    <xf numFmtId="327" fontId="248" fillId="0" borderId="6" xfId="2669" applyNumberFormat="1" applyFont="1" applyFill="1" applyBorder="1" applyAlignment="1">
      <alignment horizontal="left" vertical="center" wrapText="1"/>
    </xf>
    <xf numFmtId="1" fontId="25" fillId="0" borderId="6" xfId="2669" applyNumberFormat="1" applyFont="1" applyFill="1" applyBorder="1" applyAlignment="1">
      <alignment horizontal="left" vertical="center" wrapText="1"/>
    </xf>
    <xf numFmtId="0" fontId="25" fillId="0" borderId="6" xfId="2669" applyFont="1" applyBorder="1" applyAlignment="1">
      <alignment horizontal="left" vertical="center"/>
    </xf>
    <xf numFmtId="0" fontId="248" fillId="0" borderId="6" xfId="2669" applyFont="1" applyBorder="1" applyAlignment="1">
      <alignment horizontal="left" vertical="center"/>
    </xf>
    <xf numFmtId="3" fontId="25" fillId="0" borderId="6" xfId="2752" applyNumberFormat="1" applyFont="1" applyFill="1" applyBorder="1" applyAlignment="1" applyProtection="1">
      <alignment horizontal="left" vertical="center" wrapText="1"/>
      <protection hidden="1"/>
    </xf>
    <xf numFmtId="3" fontId="248" fillId="0" borderId="6" xfId="2752" applyNumberFormat="1" applyFont="1" applyFill="1" applyBorder="1" applyAlignment="1" applyProtection="1">
      <alignment horizontal="left" vertical="center" wrapText="1"/>
      <protection hidden="1"/>
    </xf>
    <xf numFmtId="327" fontId="25" fillId="0" borderId="12" xfId="2669" applyNumberFormat="1" applyFont="1" applyFill="1" applyBorder="1" applyAlignment="1">
      <alignment horizontal="left" vertical="center" wrapText="1"/>
    </xf>
    <xf numFmtId="327" fontId="25" fillId="0" borderId="6" xfId="2669" applyNumberFormat="1" applyFont="1" applyFill="1" applyBorder="1" applyAlignment="1">
      <alignment horizontal="left" vertical="center" wrapText="1"/>
    </xf>
    <xf numFmtId="327" fontId="248" fillId="0" borderId="9" xfId="2669" applyNumberFormat="1" applyFont="1" applyFill="1" applyBorder="1" applyAlignment="1">
      <alignment horizontal="left" vertical="center" wrapText="1"/>
    </xf>
    <xf numFmtId="0" fontId="260" fillId="0" borderId="6" xfId="2743" applyFont="1" applyFill="1" applyBorder="1" applyAlignment="1">
      <alignment vertical="center" wrapText="1"/>
    </xf>
    <xf numFmtId="0" fontId="247" fillId="0" borderId="6" xfId="2743" applyFont="1" applyBorder="1" applyAlignment="1">
      <alignment horizontal="center" vertical="center"/>
    </xf>
    <xf numFmtId="0" fontId="248" fillId="0" borderId="6" xfId="2743" applyFont="1" applyBorder="1" applyAlignment="1">
      <alignment vertical="center" wrapText="1"/>
    </xf>
    <xf numFmtId="164" fontId="247" fillId="0" borderId="6" xfId="3504" applyNumberFormat="1" applyFont="1" applyBorder="1" applyAlignment="1">
      <alignment horizontal="right" vertical="center"/>
    </xf>
    <xf numFmtId="3" fontId="247" fillId="0" borderId="6" xfId="2743" applyNumberFormat="1" applyFont="1" applyBorder="1" applyAlignment="1">
      <alignment vertical="center"/>
    </xf>
    <xf numFmtId="3" fontId="259" fillId="0" borderId="6" xfId="2743" applyNumberFormat="1" applyFont="1" applyBorder="1" applyAlignment="1">
      <alignment vertical="center"/>
    </xf>
    <xf numFmtId="0" fontId="265" fillId="0" borderId="6" xfId="2743" applyFont="1" applyFill="1" applyBorder="1" applyAlignment="1">
      <alignment vertical="center" wrapText="1"/>
    </xf>
    <xf numFmtId="0" fontId="259" fillId="0" borderId="12" xfId="2743" applyFont="1" applyBorder="1" applyAlignment="1">
      <alignment horizontal="center" vertical="center"/>
    </xf>
    <xf numFmtId="0" fontId="255" fillId="0" borderId="12" xfId="2743" applyFont="1" applyBorder="1" applyAlignment="1">
      <alignment vertical="center" wrapText="1"/>
    </xf>
    <xf numFmtId="164" fontId="259" fillId="0" borderId="12" xfId="3504" applyNumberFormat="1" applyFont="1" applyBorder="1" applyAlignment="1">
      <alignment horizontal="right" vertical="center"/>
    </xf>
    <xf numFmtId="0" fontId="9" fillId="0" borderId="0" xfId="2743" applyFont="1" applyAlignment="1">
      <alignment vertical="center"/>
    </xf>
    <xf numFmtId="0" fontId="248" fillId="0" borderId="12" xfId="2743" applyFont="1" applyBorder="1" applyAlignment="1">
      <alignment vertical="center" wrapText="1"/>
    </xf>
    <xf numFmtId="0" fontId="9" fillId="0" borderId="12" xfId="2743" applyFont="1" applyBorder="1" applyAlignment="1">
      <alignment horizontal="center" vertical="center"/>
    </xf>
    <xf numFmtId="0" fontId="25" fillId="0" borderId="12" xfId="2743" applyFont="1" applyBorder="1" applyAlignment="1">
      <alignment vertical="center" wrapText="1"/>
    </xf>
    <xf numFmtId="164" fontId="9" fillId="0" borderId="12" xfId="3504" applyNumberFormat="1" applyFont="1" applyBorder="1" applyAlignment="1">
      <alignment horizontal="right" vertical="center"/>
    </xf>
    <xf numFmtId="3" fontId="9" fillId="0" borderId="6" xfId="2743" applyNumberFormat="1" applyFont="1" applyBorder="1" applyAlignment="1">
      <alignment vertical="center"/>
    </xf>
    <xf numFmtId="0" fontId="247" fillId="0" borderId="6" xfId="2743" applyFont="1" applyBorder="1" applyAlignment="1">
      <alignment vertical="center" wrapText="1"/>
    </xf>
    <xf numFmtId="0" fontId="247" fillId="0" borderId="6" xfId="2743" applyFont="1" applyBorder="1" applyAlignment="1">
      <alignment vertical="center"/>
    </xf>
    <xf numFmtId="0" fontId="259" fillId="0" borderId="6" xfId="2743" applyFont="1" applyBorder="1" applyAlignment="1">
      <alignment vertical="center" wrapText="1"/>
    </xf>
    <xf numFmtId="0" fontId="259" fillId="0" borderId="6" xfId="2743" applyFont="1" applyBorder="1" applyAlignment="1">
      <alignment vertical="center"/>
    </xf>
    <xf numFmtId="0" fontId="259" fillId="0" borderId="9" xfId="2743" applyFont="1" applyBorder="1" applyAlignment="1">
      <alignment horizontal="center" vertical="center"/>
    </xf>
    <xf numFmtId="0" fontId="259" fillId="0" borderId="9" xfId="2743" applyFont="1" applyBorder="1" applyAlignment="1">
      <alignment vertical="center" wrapText="1"/>
    </xf>
    <xf numFmtId="164" fontId="259" fillId="0" borderId="9" xfId="3504" applyNumberFormat="1" applyFont="1" applyBorder="1" applyAlignment="1">
      <alignment horizontal="right" vertical="center"/>
    </xf>
    <xf numFmtId="0" fontId="259" fillId="0" borderId="9" xfId="2743" applyFont="1" applyBorder="1" applyAlignment="1">
      <alignment vertical="center"/>
    </xf>
    <xf numFmtId="0" fontId="247" fillId="0" borderId="0" xfId="0" applyFont="1"/>
    <xf numFmtId="0" fontId="259" fillId="0" borderId="0" xfId="0" applyFont="1" applyAlignment="1">
      <alignment horizontal="right"/>
    </xf>
    <xf numFmtId="0" fontId="247" fillId="0" borderId="0" xfId="0" applyFont="1" applyAlignment="1">
      <alignment horizontal="center"/>
    </xf>
    <xf numFmtId="0" fontId="9" fillId="0" borderId="3" xfId="0" applyFont="1" applyBorder="1" applyAlignment="1">
      <alignment horizontal="center" vertical="center"/>
    </xf>
    <xf numFmtId="0" fontId="9" fillId="0" borderId="0" xfId="0" applyFont="1"/>
    <xf numFmtId="0" fontId="259" fillId="0" borderId="0" xfId="0" applyFont="1"/>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259" fillId="0" borderId="6" xfId="0" applyFont="1" applyBorder="1" applyAlignment="1">
      <alignment horizontal="center" vertical="center"/>
    </xf>
    <xf numFmtId="0" fontId="247" fillId="0" borderId="6" xfId="0" applyFont="1" applyBorder="1" applyAlignment="1">
      <alignment horizontal="center" vertical="center"/>
    </xf>
    <xf numFmtId="0" fontId="247" fillId="0" borderId="9" xfId="0" applyFont="1" applyBorder="1" applyAlignment="1">
      <alignment horizontal="center" vertical="center"/>
    </xf>
    <xf numFmtId="49" fontId="4" fillId="0" borderId="2" xfId="2" applyNumberFormat="1" applyFont="1" applyBorder="1" applyAlignment="1">
      <alignment horizontal="center" vertical="center" wrapText="1"/>
    </xf>
    <xf numFmtId="49" fontId="4" fillId="0" borderId="13" xfId="2" applyNumberFormat="1" applyFont="1" applyBorder="1" applyAlignment="1">
      <alignment horizontal="center" vertical="center" wrapText="1"/>
    </xf>
    <xf numFmtId="49" fontId="4" fillId="0" borderId="4" xfId="2"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0" fontId="9" fillId="0" borderId="0" xfId="0" applyFont="1" applyAlignment="1">
      <alignment horizontal="right"/>
    </xf>
    <xf numFmtId="0" fontId="9" fillId="0" borderId="0" xfId="0" applyFont="1" applyAlignment="1">
      <alignment horizontal="left"/>
    </xf>
    <xf numFmtId="0" fontId="9" fillId="0" borderId="0" xfId="2743" applyFont="1" applyAlignment="1">
      <alignment horizontal="right" vertical="center"/>
    </xf>
    <xf numFmtId="3" fontId="25" fillId="0" borderId="0" xfId="2669" applyNumberFormat="1" applyFont="1" applyAlignment="1">
      <alignment horizontal="right" wrapText="1"/>
    </xf>
    <xf numFmtId="1" fontId="248" fillId="0" borderId="0" xfId="2669" applyNumberFormat="1" applyFont="1" applyAlignment="1">
      <alignment horizontal="center" wrapText="1"/>
    </xf>
    <xf numFmtId="3" fontId="25" fillId="0" borderId="8" xfId="2669" applyNumberFormat="1" applyFont="1" applyFill="1" applyBorder="1" applyAlignment="1">
      <alignment vertical="center" wrapText="1"/>
    </xf>
    <xf numFmtId="3" fontId="25" fillId="0" borderId="17" xfId="2669" applyNumberFormat="1" applyFont="1" applyFill="1" applyBorder="1" applyAlignment="1">
      <alignment vertical="center" wrapText="1"/>
    </xf>
    <xf numFmtId="3" fontId="25" fillId="0" borderId="1" xfId="2669" applyNumberFormat="1" applyFont="1" applyFill="1" applyBorder="1" applyAlignment="1">
      <alignment vertical="center" wrapText="1"/>
    </xf>
    <xf numFmtId="3" fontId="25" fillId="0" borderId="14" xfId="2669" applyNumberFormat="1" applyFont="1" applyFill="1" applyBorder="1" applyAlignment="1">
      <alignment vertical="center" wrapText="1"/>
    </xf>
    <xf numFmtId="0" fontId="9" fillId="0" borderId="8" xfId="0" applyFont="1" applyBorder="1" applyAlignment="1">
      <alignment vertical="center"/>
    </xf>
    <xf numFmtId="0" fontId="9" fillId="0" borderId="0" xfId="0" applyFont="1" applyBorder="1" applyAlignment="1">
      <alignment vertical="center"/>
    </xf>
    <xf numFmtId="49" fontId="6" fillId="56" borderId="3" xfId="2" applyNumberFormat="1" applyFont="1" applyFill="1" applyBorder="1" applyAlignment="1">
      <alignment horizontal="center" vertical="center" wrapText="1"/>
    </xf>
    <xf numFmtId="3" fontId="4" fillId="56" borderId="5" xfId="2" applyNumberFormat="1" applyFont="1" applyFill="1" applyBorder="1" applyAlignment="1">
      <alignment horizontal="right"/>
    </xf>
    <xf numFmtId="3" fontId="4" fillId="56" borderId="6" xfId="2" applyNumberFormat="1" applyFont="1" applyFill="1" applyBorder="1" applyAlignment="1">
      <alignment horizontal="right"/>
    </xf>
    <xf numFmtId="3" fontId="6" fillId="56" borderId="6" xfId="2" applyNumberFormat="1" applyFont="1" applyFill="1" applyBorder="1"/>
    <xf numFmtId="3" fontId="6" fillId="56" borderId="6" xfId="2" applyNumberFormat="1" applyFont="1" applyFill="1" applyBorder="1" applyAlignment="1">
      <alignment horizontal="right"/>
    </xf>
    <xf numFmtId="3" fontId="5" fillId="56" borderId="6" xfId="2" applyNumberFormat="1" applyFont="1" applyFill="1" applyBorder="1" applyAlignment="1">
      <alignment horizontal="right"/>
    </xf>
    <xf numFmtId="3" fontId="7" fillId="56" borderId="6" xfId="2" applyNumberFormat="1" applyFont="1" applyFill="1" applyBorder="1" applyAlignment="1">
      <alignment horizontal="right"/>
    </xf>
    <xf numFmtId="3" fontId="4" fillId="56" borderId="6" xfId="2" applyNumberFormat="1" applyFont="1" applyFill="1" applyBorder="1" applyAlignment="1">
      <alignment vertical="center"/>
    </xf>
    <xf numFmtId="3" fontId="278" fillId="0" borderId="6" xfId="2" applyNumberFormat="1" applyFont="1" applyBorder="1"/>
    <xf numFmtId="3" fontId="279" fillId="0" borderId="6" xfId="2" applyNumberFormat="1" applyFont="1" applyBorder="1"/>
    <xf numFmtId="3" fontId="279" fillId="0" borderId="6" xfId="2" applyNumberFormat="1" applyFont="1" applyBorder="1" applyAlignment="1">
      <alignment horizontal="right"/>
    </xf>
    <xf numFmtId="164" fontId="13" fillId="0" borderId="9" xfId="1" applyNumberFormat="1" applyFont="1" applyBorder="1" applyAlignment="1">
      <alignment horizontal="right"/>
    </xf>
    <xf numFmtId="3" fontId="14" fillId="0" borderId="5" xfId="0" applyNumberFormat="1" applyFont="1" applyFill="1" applyBorder="1" applyAlignment="1">
      <alignment horizontal="right"/>
    </xf>
    <xf numFmtId="3" fontId="14" fillId="0" borderId="6" xfId="1" applyNumberFormat="1" applyFont="1" applyFill="1" applyBorder="1" applyAlignment="1">
      <alignment horizontal="right"/>
    </xf>
    <xf numFmtId="3" fontId="17" fillId="0" borderId="6" xfId="1" applyNumberFormat="1" applyFont="1" applyBorder="1" applyAlignment="1">
      <alignment horizontal="right" wrapText="1"/>
    </xf>
    <xf numFmtId="3" fontId="18" fillId="0" borderId="6" xfId="1" applyNumberFormat="1" applyFont="1" applyBorder="1" applyAlignment="1">
      <alignment horizontal="right" wrapText="1"/>
    </xf>
    <xf numFmtId="3" fontId="15" fillId="0" borderId="6" xfId="0" applyNumberFormat="1" applyFont="1" applyFill="1" applyBorder="1" applyAlignment="1">
      <alignment horizontal="right"/>
    </xf>
    <xf numFmtId="3" fontId="19" fillId="2" borderId="6" xfId="1" applyNumberFormat="1" applyFont="1" applyFill="1" applyBorder="1" applyAlignment="1">
      <alignment horizontal="right" wrapText="1"/>
    </xf>
    <xf numFmtId="3" fontId="20" fillId="2" borderId="6" xfId="1" applyNumberFormat="1" applyFont="1" applyFill="1" applyBorder="1" applyAlignment="1">
      <alignment horizontal="right" wrapText="1"/>
    </xf>
    <xf numFmtId="3" fontId="13" fillId="0" borderId="6" xfId="0" applyNumberFormat="1" applyFont="1" applyBorder="1" applyAlignment="1">
      <alignment horizontal="right"/>
    </xf>
    <xf numFmtId="3" fontId="13" fillId="0" borderId="6" xfId="1" applyNumberFormat="1" applyFont="1" applyBorder="1" applyAlignment="1">
      <alignment horizontal="right"/>
    </xf>
    <xf numFmtId="3" fontId="13" fillId="0" borderId="9" xfId="1" applyNumberFormat="1" applyFont="1" applyBorder="1" applyAlignment="1">
      <alignment horizontal="right"/>
    </xf>
    <xf numFmtId="3" fontId="12" fillId="0" borderId="0" xfId="0" applyNumberFormat="1" applyFont="1"/>
    <xf numFmtId="164" fontId="15" fillId="0" borderId="6" xfId="1" applyNumberFormat="1" applyFont="1" applyFill="1" applyBorder="1" applyAlignment="1">
      <alignment horizontal="right"/>
    </xf>
    <xf numFmtId="3" fontId="15" fillId="0" borderId="59" xfId="2667" applyNumberFormat="1" applyFont="1" applyFill="1" applyBorder="1" applyAlignment="1">
      <alignment horizontal="left" wrapText="1"/>
    </xf>
    <xf numFmtId="0" fontId="15" fillId="2" borderId="6" xfId="0" applyFont="1" applyFill="1" applyBorder="1" applyAlignment="1">
      <alignment wrapText="1"/>
    </xf>
    <xf numFmtId="0" fontId="15" fillId="2" borderId="9" xfId="0" applyFont="1" applyFill="1" applyBorder="1" applyAlignment="1">
      <alignment wrapText="1"/>
    </xf>
    <xf numFmtId="164" fontId="15" fillId="2" borderId="6" xfId="1" applyNumberFormat="1" applyFont="1" applyFill="1" applyBorder="1" applyAlignment="1">
      <alignment horizontal="right" vertical="center"/>
    </xf>
    <xf numFmtId="164" fontId="15" fillId="2" borderId="9" xfId="1" applyNumberFormat="1" applyFont="1" applyFill="1" applyBorder="1" applyAlignment="1">
      <alignment horizontal="right" vertical="center"/>
    </xf>
    <xf numFmtId="164" fontId="20" fillId="0" borderId="12" xfId="0" applyNumberFormat="1" applyFont="1" applyBorder="1" applyAlignment="1">
      <alignment horizontal="right"/>
    </xf>
    <xf numFmtId="0" fontId="15" fillId="2" borderId="6" xfId="0" applyFont="1" applyFill="1" applyBorder="1" applyAlignment="1">
      <alignment horizontal="center" vertical="center" wrapText="1"/>
    </xf>
    <xf numFmtId="0" fontId="19" fillId="0" borderId="5" xfId="0" applyFont="1" applyBorder="1" applyAlignment="1">
      <alignment horizontal="center"/>
    </xf>
    <xf numFmtId="3" fontId="15" fillId="0" borderId="6" xfId="2667" applyNumberFormat="1" applyFont="1" applyFill="1" applyBorder="1" applyAlignment="1">
      <alignment horizontal="center" vertical="center" wrapText="1"/>
    </xf>
    <xf numFmtId="3" fontId="15" fillId="0" borderId="9" xfId="2667" applyNumberFormat="1" applyFont="1" applyFill="1" applyBorder="1" applyAlignment="1">
      <alignment horizontal="center" vertical="center" wrapText="1"/>
    </xf>
    <xf numFmtId="0" fontId="15" fillId="0" borderId="0" xfId="2667" applyFont="1" applyAlignment="1">
      <alignment horizontal="left"/>
    </xf>
    <xf numFmtId="3" fontId="13" fillId="0" borderId="0" xfId="0" applyNumberFormat="1" applyFont="1"/>
    <xf numFmtId="164" fontId="247" fillId="0" borderId="0" xfId="2743" applyNumberFormat="1" applyFont="1" applyAlignment="1">
      <alignment vertical="center"/>
    </xf>
    <xf numFmtId="164" fontId="9" fillId="0" borderId="0" xfId="2743" applyNumberFormat="1" applyFont="1" applyAlignment="1">
      <alignment vertical="center"/>
    </xf>
    <xf numFmtId="164" fontId="258" fillId="0" borderId="0" xfId="1" applyNumberFormat="1" applyFont="1" applyAlignment="1">
      <alignment vertical="center"/>
    </xf>
    <xf numFmtId="3" fontId="14" fillId="0" borderId="55" xfId="2667" applyNumberFormat="1" applyFont="1" applyFill="1" applyBorder="1" applyAlignment="1">
      <alignment horizontal="left" wrapText="1"/>
    </xf>
    <xf numFmtId="3" fontId="14" fillId="0" borderId="41" xfId="2667" applyNumberFormat="1" applyFont="1" applyFill="1" applyBorder="1" applyAlignment="1">
      <alignment horizontal="left" wrapText="1"/>
    </xf>
    <xf numFmtId="164" fontId="258" fillId="0" borderId="8" xfId="3504" applyNumberFormat="1" applyFont="1" applyBorder="1" applyAlignment="1">
      <alignment vertical="center"/>
    </xf>
    <xf numFmtId="164" fontId="258" fillId="0" borderId="17" xfId="3504" applyNumberFormat="1" applyFont="1" applyBorder="1" applyAlignment="1">
      <alignment vertical="center"/>
    </xf>
    <xf numFmtId="164" fontId="258" fillId="0" borderId="1" xfId="3504" applyNumberFormat="1" applyFont="1" applyBorder="1" applyAlignment="1">
      <alignment vertical="center"/>
    </xf>
    <xf numFmtId="164" fontId="258" fillId="0" borderId="14" xfId="3504" applyNumberFormat="1" applyFont="1" applyBorder="1" applyAlignment="1">
      <alignment vertical="center"/>
    </xf>
    <xf numFmtId="0" fontId="248" fillId="0" borderId="12" xfId="2743" applyFont="1" applyBorder="1" applyAlignment="1">
      <alignment horizontal="center" vertical="center"/>
    </xf>
    <xf numFmtId="164" fontId="248" fillId="0" borderId="12" xfId="3504" applyNumberFormat="1" applyFont="1" applyBorder="1" applyAlignment="1">
      <alignment horizontal="right" vertical="center"/>
    </xf>
    <xf numFmtId="3" fontId="248" fillId="0" borderId="6" xfId="2743" applyNumberFormat="1" applyFont="1" applyBorder="1" applyAlignment="1">
      <alignment vertical="center"/>
    </xf>
    <xf numFmtId="0" fontId="248" fillId="0" borderId="0" xfId="2743" applyFont="1" applyAlignment="1">
      <alignment vertical="center"/>
    </xf>
    <xf numFmtId="0" fontId="255" fillId="0" borderId="12" xfId="2743" applyFont="1" applyBorder="1" applyAlignment="1">
      <alignment horizontal="center" vertical="center"/>
    </xf>
    <xf numFmtId="164" fontId="255" fillId="0" borderId="12" xfId="3504" applyNumberFormat="1" applyFont="1" applyBorder="1" applyAlignment="1">
      <alignment horizontal="right" vertical="center"/>
    </xf>
    <xf numFmtId="3" fontId="255" fillId="0" borderId="6" xfId="2743" applyNumberFormat="1" applyFont="1" applyBorder="1" applyAlignment="1">
      <alignment vertical="center"/>
    </xf>
    <xf numFmtId="0" fontId="255" fillId="0" borderId="0" xfId="2743" applyFont="1" applyAlignment="1">
      <alignment vertical="center"/>
    </xf>
    <xf numFmtId="3" fontId="15" fillId="0" borderId="6" xfId="2667" applyNumberFormat="1" applyFont="1" applyBorder="1" applyAlignment="1">
      <alignment horizontal="justify" vertical="center"/>
    </xf>
    <xf numFmtId="0" fontId="14" fillId="0" borderId="9" xfId="2667" applyFont="1" applyBorder="1" applyAlignment="1">
      <alignment horizontal="center" vertical="center"/>
    </xf>
    <xf numFmtId="3" fontId="14" fillId="0" borderId="9" xfId="2667" applyNumberFormat="1" applyFont="1" applyBorder="1" applyAlignment="1">
      <alignment vertical="center"/>
    </xf>
    <xf numFmtId="0" fontId="13" fillId="0" borderId="0" xfId="0" applyFont="1" applyAlignment="1">
      <alignment horizontal="left"/>
    </xf>
    <xf numFmtId="0" fontId="22" fillId="0" borderId="0" xfId="0" applyFont="1" applyAlignment="1">
      <alignment vertical="center"/>
    </xf>
    <xf numFmtId="0" fontId="19" fillId="0" borderId="0" xfId="0" applyFont="1" applyAlignment="1">
      <alignment horizontal="right" vertical="center"/>
    </xf>
    <xf numFmtId="0" fontId="9" fillId="0" borderId="6" xfId="0" applyFont="1" applyBorder="1" applyAlignment="1">
      <alignment vertical="center" wrapText="1"/>
    </xf>
    <xf numFmtId="0" fontId="247" fillId="0" borderId="6" xfId="0" applyFont="1" applyBorder="1" applyAlignment="1">
      <alignment vertical="center"/>
    </xf>
    <xf numFmtId="0" fontId="259" fillId="0" borderId="6" xfId="0" applyFont="1" applyBorder="1" applyAlignment="1">
      <alignment vertical="center" wrapText="1"/>
    </xf>
    <xf numFmtId="0" fontId="9" fillId="0" borderId="6" xfId="0" applyFont="1" applyBorder="1" applyAlignment="1">
      <alignment vertical="center"/>
    </xf>
    <xf numFmtId="0" fontId="247" fillId="0" borderId="6" xfId="0" applyFont="1" applyBorder="1" applyAlignment="1">
      <alignment vertical="center" wrapText="1"/>
    </xf>
    <xf numFmtId="0" fontId="247" fillId="0" borderId="9" xfId="0" applyFont="1" applyBorder="1" applyAlignment="1">
      <alignment vertical="center" wrapText="1"/>
    </xf>
    <xf numFmtId="164" fontId="9" fillId="0" borderId="5" xfId="1" applyNumberFormat="1" applyFont="1" applyBorder="1" applyAlignment="1">
      <alignment vertical="center"/>
    </xf>
    <xf numFmtId="164" fontId="9" fillId="0" borderId="6" xfId="1" applyNumberFormat="1" applyFont="1" applyBorder="1" applyAlignment="1">
      <alignment vertical="center"/>
    </xf>
    <xf numFmtId="164" fontId="247" fillId="0" borderId="6" xfId="1" applyNumberFormat="1" applyFont="1" applyBorder="1" applyAlignment="1">
      <alignment vertical="center"/>
    </xf>
    <xf numFmtId="164" fontId="259" fillId="0" borderId="6" xfId="1" applyNumberFormat="1" applyFont="1" applyBorder="1" applyAlignment="1">
      <alignment vertical="center"/>
    </xf>
    <xf numFmtId="164" fontId="247" fillId="0" borderId="6" xfId="0" applyNumberFormat="1" applyFont="1" applyBorder="1" applyAlignment="1">
      <alignment vertical="center"/>
    </xf>
    <xf numFmtId="329" fontId="247" fillId="0" borderId="6" xfId="1" applyNumberFormat="1" applyFont="1" applyBorder="1" applyAlignment="1">
      <alignment vertical="center"/>
    </xf>
    <xf numFmtId="164" fontId="9" fillId="0" borderId="6" xfId="0" applyNumberFormat="1" applyFont="1" applyBorder="1" applyAlignment="1">
      <alignment vertical="center"/>
    </xf>
    <xf numFmtId="164" fontId="247" fillId="0" borderId="9" xfId="1" applyNumberFormat="1" applyFont="1" applyBorder="1" applyAlignment="1">
      <alignment vertical="center"/>
    </xf>
    <xf numFmtId="0" fontId="9" fillId="0" borderId="5" xfId="0" applyFont="1" applyBorder="1" applyAlignment="1">
      <alignment vertical="center"/>
    </xf>
    <xf numFmtId="0" fontId="247" fillId="0" borderId="6" xfId="0" quotePrefix="1" applyFont="1" applyBorder="1" applyAlignment="1">
      <alignment horizontal="center" vertical="center"/>
    </xf>
    <xf numFmtId="0" fontId="247" fillId="0" borderId="6" xfId="0" applyFont="1" applyBorder="1" applyAlignment="1">
      <alignment horizontal="left" vertical="center" wrapText="1"/>
    </xf>
    <xf numFmtId="3" fontId="14" fillId="0" borderId="13" xfId="2667" applyNumberFormat="1" applyFont="1" applyBorder="1" applyAlignment="1">
      <alignment vertical="center"/>
    </xf>
    <xf numFmtId="3" fontId="14" fillId="0" borderId="6" xfId="2667" applyNumberFormat="1" applyFont="1" applyBorder="1" applyAlignment="1">
      <alignment vertical="center"/>
    </xf>
    <xf numFmtId="0" fontId="280" fillId="0" borderId="6" xfId="0" applyFont="1" applyBorder="1" applyAlignment="1">
      <alignment horizontal="center" vertical="center" wrapText="1"/>
    </xf>
    <xf numFmtId="0" fontId="280" fillId="0" borderId="6" xfId="0" applyFont="1" applyBorder="1" applyAlignment="1">
      <alignment vertical="center" wrapText="1"/>
    </xf>
    <xf numFmtId="3" fontId="280" fillId="0" borderId="6" xfId="1" applyNumberFormat="1" applyFont="1" applyBorder="1" applyAlignment="1">
      <alignment horizontal="right" wrapText="1"/>
    </xf>
    <xf numFmtId="3" fontId="16" fillId="0" borderId="6" xfId="0" applyNumberFormat="1" applyFont="1" applyFill="1" applyBorder="1" applyAlignment="1">
      <alignment horizontal="right"/>
    </xf>
    <xf numFmtId="41" fontId="281" fillId="0" borderId="0" xfId="0" applyNumberFormat="1" applyFont="1"/>
    <xf numFmtId="0" fontId="281" fillId="0" borderId="0" xfId="0" applyFont="1"/>
    <xf numFmtId="0" fontId="14" fillId="0" borderId="13" xfId="2667" applyFont="1" applyBorder="1" applyAlignment="1">
      <alignment horizontal="center" vertical="center"/>
    </xf>
    <xf numFmtId="0" fontId="15" fillId="0" borderId="15" xfId="2667" applyFont="1" applyBorder="1" applyAlignment="1">
      <alignment horizontal="center" vertical="center"/>
    </xf>
    <xf numFmtId="0" fontId="14" fillId="0" borderId="15" xfId="2667" applyFont="1" applyBorder="1" applyAlignment="1">
      <alignment horizontal="center" vertical="center"/>
    </xf>
    <xf numFmtId="0" fontId="15" fillId="0" borderId="6" xfId="2667" applyFont="1" applyBorder="1" applyAlignment="1">
      <alignment horizontal="center" vertical="center"/>
    </xf>
    <xf numFmtId="0" fontId="9" fillId="0" borderId="5" xfId="0" applyFont="1" applyBorder="1" applyAlignment="1">
      <alignment horizontal="center" vertical="center" wrapText="1"/>
    </xf>
    <xf numFmtId="0" fontId="13" fillId="0" borderId="0" xfId="2" applyFont="1"/>
    <xf numFmtId="164" fontId="9" fillId="0" borderId="0" xfId="0" applyNumberFormat="1" applyFont="1"/>
    <xf numFmtId="0" fontId="9" fillId="0" borderId="0" xfId="0" applyFont="1" applyAlignment="1">
      <alignment horizontal="center"/>
    </xf>
    <xf numFmtId="0" fontId="259" fillId="0" borderId="0" xfId="0" applyFont="1" applyAlignment="1">
      <alignment horizontal="center"/>
    </xf>
    <xf numFmtId="0" fontId="247" fillId="0" borderId="15" xfId="0" applyFont="1" applyBorder="1" applyAlignment="1">
      <alignment horizontal="left" vertical="center" wrapText="1"/>
    </xf>
    <xf numFmtId="0" fontId="247" fillId="0" borderId="13" xfId="0" applyFont="1" applyBorder="1" applyAlignment="1">
      <alignment horizontal="left" vertical="center" wrapText="1"/>
    </xf>
    <xf numFmtId="0" fontId="247" fillId="0" borderId="12" xfId="0" applyFont="1" applyBorder="1" applyAlignment="1">
      <alignment horizontal="left" vertical="center" wrapText="1"/>
    </xf>
    <xf numFmtId="0" fontId="253" fillId="0" borderId="0" xfId="2664" applyFont="1" applyAlignment="1">
      <alignment horizontal="center"/>
    </xf>
    <xf numFmtId="0" fontId="16" fillId="0" borderId="0" xfId="2664" applyFont="1" applyAlignment="1">
      <alignment horizontal="center"/>
    </xf>
    <xf numFmtId="3" fontId="14" fillId="0" borderId="9" xfId="2667" applyNumberFormat="1" applyFont="1" applyBorder="1" applyAlignment="1">
      <alignment horizontal="left" vertical="center"/>
    </xf>
    <xf numFmtId="0" fontId="15" fillId="0" borderId="0" xfId="2667" applyFont="1" applyAlignment="1">
      <alignment horizontal="left"/>
    </xf>
    <xf numFmtId="0" fontId="14" fillId="0" borderId="0" xfId="2667" applyFont="1" applyAlignment="1">
      <alignment horizontal="center" vertical="center" wrapText="1"/>
    </xf>
    <xf numFmtId="0" fontId="16" fillId="0" borderId="0" xfId="2667" applyFont="1" applyAlignment="1">
      <alignment horizontal="center" vertical="center"/>
    </xf>
    <xf numFmtId="0" fontId="16" fillId="0" borderId="1" xfId="2667" applyFont="1" applyBorder="1" applyAlignment="1">
      <alignment horizontal="right"/>
    </xf>
    <xf numFmtId="0" fontId="14" fillId="0" borderId="56" xfId="2667" applyFont="1" applyBorder="1" applyAlignment="1">
      <alignment horizontal="left"/>
    </xf>
    <xf numFmtId="0" fontId="14" fillId="0" borderId="57" xfId="2667" applyFont="1" applyBorder="1" applyAlignment="1">
      <alignment horizontal="left"/>
    </xf>
    <xf numFmtId="0" fontId="14" fillId="0" borderId="58" xfId="2667" applyFont="1" applyBorder="1" applyAlignment="1">
      <alignment horizontal="left"/>
    </xf>
    <xf numFmtId="3" fontId="14" fillId="0" borderId="55" xfId="2667" applyNumberFormat="1" applyFont="1" applyFill="1" applyBorder="1" applyAlignment="1">
      <alignment horizontal="left" wrapText="1"/>
    </xf>
    <xf numFmtId="3" fontId="14" fillId="0" borderId="41" xfId="2667" applyNumberFormat="1" applyFont="1" applyFill="1" applyBorder="1" applyAlignment="1">
      <alignment horizontal="left" wrapText="1"/>
    </xf>
    <xf numFmtId="3" fontId="14" fillId="0" borderId="59" xfId="2667" applyNumberFormat="1" applyFont="1" applyFill="1" applyBorder="1" applyAlignment="1">
      <alignment horizontal="left" wrapText="1"/>
    </xf>
    <xf numFmtId="0" fontId="268" fillId="0" borderId="0" xfId="2743" applyFont="1" applyAlignment="1">
      <alignment horizontal="center" vertical="center" wrapText="1"/>
    </xf>
    <xf numFmtId="0" fontId="268" fillId="0" borderId="0" xfId="2743" applyFont="1" applyAlignment="1">
      <alignment horizontal="center" vertical="center"/>
    </xf>
    <xf numFmtId="0" fontId="259" fillId="0" borderId="0" xfId="2743" applyFont="1" applyAlignment="1">
      <alignment horizontal="center" vertical="center"/>
    </xf>
    <xf numFmtId="0" fontId="262" fillId="0" borderId="1" xfId="2743" applyFont="1" applyBorder="1" applyAlignment="1">
      <alignment horizontal="right" vertical="center"/>
    </xf>
    <xf numFmtId="0" fontId="258" fillId="0" borderId="2" xfId="2743" applyFont="1" applyBorder="1" applyAlignment="1">
      <alignment horizontal="center" vertical="center"/>
    </xf>
    <xf numFmtId="0" fontId="258" fillId="0" borderId="4" xfId="2743" applyFont="1" applyBorder="1" applyAlignment="1">
      <alignment horizontal="center" vertical="center"/>
    </xf>
    <xf numFmtId="0" fontId="258" fillId="0" borderId="2" xfId="2743" applyFont="1" applyBorder="1" applyAlignment="1">
      <alignment horizontal="center" vertical="center" wrapText="1"/>
    </xf>
    <xf numFmtId="0" fontId="258" fillId="0" borderId="4" xfId="2743" applyFont="1" applyBorder="1" applyAlignment="1">
      <alignment horizontal="center" vertical="center" wrapText="1"/>
    </xf>
    <xf numFmtId="164" fontId="258" fillId="0" borderId="2" xfId="3504" applyNumberFormat="1" applyFont="1" applyBorder="1" applyAlignment="1">
      <alignment horizontal="center" vertical="center"/>
    </xf>
    <xf numFmtId="164" fontId="258" fillId="0" borderId="4" xfId="3504" applyNumberFormat="1" applyFont="1" applyBorder="1" applyAlignment="1">
      <alignment horizontal="center" vertical="center"/>
    </xf>
    <xf numFmtId="3" fontId="25" fillId="0" borderId="0" xfId="2669" applyNumberFormat="1" applyFont="1" applyAlignment="1">
      <alignment horizontal="left" wrapText="1"/>
    </xf>
    <xf numFmtId="3" fontId="25" fillId="0" borderId="2" xfId="2669" applyNumberFormat="1" applyFont="1" applyFill="1" applyBorder="1" applyAlignment="1">
      <alignment horizontal="center" vertical="center" wrapText="1"/>
    </xf>
    <xf numFmtId="3" fontId="25" fillId="0" borderId="4" xfId="2669" applyNumberFormat="1" applyFont="1" applyFill="1" applyBorder="1" applyAlignment="1">
      <alignment horizontal="center" vertical="center" wrapText="1"/>
    </xf>
    <xf numFmtId="3" fontId="25" fillId="0" borderId="2" xfId="2669" applyNumberFormat="1" applyFont="1" applyBorder="1" applyAlignment="1">
      <alignment horizontal="center" vertical="center" wrapText="1"/>
    </xf>
    <xf numFmtId="3" fontId="25" fillId="0" borderId="4" xfId="2669" applyNumberFormat="1" applyFont="1" applyBorder="1" applyAlignment="1">
      <alignment horizontal="center" vertical="center" wrapText="1"/>
    </xf>
    <xf numFmtId="0" fontId="14" fillId="0" borderId="0" xfId="2669" applyFont="1" applyAlignment="1">
      <alignment horizontal="center" vertical="center" wrapText="1"/>
    </xf>
    <xf numFmtId="0" fontId="14" fillId="0" borderId="0" xfId="2669" applyFont="1" applyAlignment="1">
      <alignment horizontal="center" vertical="center"/>
    </xf>
    <xf numFmtId="0" fontId="16" fillId="0" borderId="0" xfId="2669" applyFont="1" applyAlignment="1">
      <alignment horizontal="center"/>
    </xf>
    <xf numFmtId="3" fontId="255" fillId="0" borderId="1" xfId="2669" applyNumberFormat="1" applyFont="1" applyBorder="1" applyAlignment="1">
      <alignment horizontal="right" wrapText="1"/>
    </xf>
    <xf numFmtId="3" fontId="25" fillId="0" borderId="3" xfId="2669" applyNumberFormat="1" applyFont="1" applyFill="1" applyBorder="1" applyAlignment="1">
      <alignment horizontal="center" vertical="center" wrapText="1"/>
    </xf>
    <xf numFmtId="1" fontId="25" fillId="0" borderId="3" xfId="2669" applyNumberFormat="1" applyFont="1" applyFill="1" applyBorder="1" applyAlignment="1">
      <alignment horizontal="center" vertical="center" wrapText="1"/>
    </xf>
    <xf numFmtId="3" fontId="16" fillId="0" borderId="1" xfId="0" applyNumberFormat="1" applyFont="1" applyBorder="1" applyAlignment="1">
      <alignment horizontal="right"/>
    </xf>
    <xf numFmtId="0" fontId="13" fillId="0" borderId="0" xfId="0" applyFont="1" applyAlignment="1">
      <alignment horizontal="right"/>
    </xf>
    <xf numFmtId="41" fontId="14" fillId="0" borderId="2" xfId="0" applyNumberFormat="1" applyFont="1" applyFill="1" applyBorder="1" applyAlignment="1">
      <alignment horizontal="center" vertical="center" wrapText="1"/>
    </xf>
    <xf numFmtId="41" fontId="14" fillId="0" borderId="4" xfId="0" applyNumberFormat="1" applyFont="1" applyFill="1" applyBorder="1" applyAlignment="1">
      <alignment horizontal="center" vertical="center" wrapText="1"/>
    </xf>
    <xf numFmtId="0" fontId="13" fillId="0" borderId="7"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41" fontId="14" fillId="0" borderId="13" xfId="0" applyNumberFormat="1" applyFont="1" applyFill="1" applyBorder="1" applyAlignment="1">
      <alignment horizontal="center" vertical="center" wrapText="1"/>
    </xf>
    <xf numFmtId="0" fontId="13" fillId="0" borderId="3" xfId="0" applyFont="1" applyBorder="1" applyAlignment="1">
      <alignment horizontal="center" vertical="center" wrapText="1"/>
    </xf>
    <xf numFmtId="0" fontId="254" fillId="0" borderId="0" xfId="0" applyFont="1" applyFill="1" applyAlignment="1">
      <alignment horizontal="center" vertical="center" wrapText="1"/>
    </xf>
    <xf numFmtId="0" fontId="253" fillId="0" borderId="0" xfId="0" applyFont="1" applyFill="1" applyAlignment="1">
      <alignment horizontal="center" vertical="center" wrapText="1"/>
    </xf>
    <xf numFmtId="41" fontId="14" fillId="0" borderId="3" xfId="0" applyNumberFormat="1" applyFont="1" applyFill="1" applyBorder="1" applyAlignment="1">
      <alignment horizontal="center" vertical="center" wrapText="1"/>
    </xf>
    <xf numFmtId="3" fontId="254" fillId="0" borderId="0" xfId="2" applyNumberFormat="1" applyFont="1" applyAlignment="1">
      <alignment horizontal="center" vertical="top" wrapText="1"/>
    </xf>
    <xf numFmtId="49" fontId="4" fillId="0" borderId="7" xfId="2" applyNumberFormat="1" applyFont="1" applyBorder="1" applyAlignment="1">
      <alignment horizontal="center" vertical="center" wrapText="1"/>
    </xf>
    <xf numFmtId="49" fontId="4" fillId="0" borderId="10" xfId="2" applyNumberFormat="1" applyFont="1" applyBorder="1" applyAlignment="1">
      <alignment horizontal="center" vertical="center" wrapText="1"/>
    </xf>
    <xf numFmtId="49" fontId="4" fillId="0" borderId="11" xfId="2" applyNumberFormat="1" applyFont="1" applyBorder="1" applyAlignment="1">
      <alignment horizontal="center" vertical="center" wrapText="1"/>
    </xf>
    <xf numFmtId="49" fontId="4" fillId="0" borderId="2" xfId="2" applyNumberFormat="1" applyFont="1" applyBorder="1" applyAlignment="1">
      <alignment horizontal="center" vertical="center" wrapText="1"/>
    </xf>
    <xf numFmtId="49" fontId="4" fillId="0" borderId="13" xfId="2" applyNumberFormat="1" applyFont="1" applyBorder="1" applyAlignment="1">
      <alignment horizontal="center" vertical="center" wrapText="1"/>
    </xf>
    <xf numFmtId="49" fontId="4" fillId="0" borderId="4" xfId="2" applyNumberFormat="1" applyFont="1" applyBorder="1" applyAlignment="1">
      <alignment horizontal="center" vertical="center" wrapText="1"/>
    </xf>
    <xf numFmtId="3" fontId="4" fillId="0" borderId="8" xfId="2" applyNumberFormat="1" applyFont="1" applyBorder="1" applyAlignment="1">
      <alignment horizontal="center" vertical="center" wrapText="1"/>
    </xf>
    <xf numFmtId="3" fontId="4" fillId="0" borderId="0" xfId="2"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0" fontId="3" fillId="0" borderId="0" xfId="2" applyFont="1" applyAlignment="1">
      <alignment horizontal="right"/>
    </xf>
    <xf numFmtId="3" fontId="253" fillId="0" borderId="0" xfId="2" applyNumberFormat="1" applyFont="1" applyAlignment="1">
      <alignment horizontal="center" vertical="center" wrapText="1"/>
    </xf>
    <xf numFmtId="3" fontId="255" fillId="0" borderId="1" xfId="2" applyNumberFormat="1" applyFont="1" applyBorder="1" applyAlignment="1">
      <alignment horizontal="right"/>
    </xf>
    <xf numFmtId="49" fontId="4" fillId="2" borderId="2" xfId="2" applyNumberFormat="1" applyFont="1" applyFill="1" applyBorder="1" applyAlignment="1">
      <alignment horizontal="center" vertical="center" wrapText="1"/>
    </xf>
    <xf numFmtId="49" fontId="4" fillId="2" borderId="13"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56" borderId="2" xfId="2" applyNumberFormat="1" applyFont="1" applyFill="1" applyBorder="1" applyAlignment="1">
      <alignment horizontal="center" vertical="center" wrapText="1"/>
    </xf>
    <xf numFmtId="49" fontId="4" fillId="56" borderId="13" xfId="2" applyNumberFormat="1" applyFont="1" applyFill="1" applyBorder="1" applyAlignment="1">
      <alignment horizontal="center" vertical="center" wrapText="1"/>
    </xf>
    <xf numFmtId="49" fontId="4" fillId="56" borderId="4" xfId="2" applyNumberFormat="1" applyFont="1" applyFill="1" applyBorder="1" applyAlignment="1">
      <alignment horizontal="center" vertical="center" wrapText="1"/>
    </xf>
    <xf numFmtId="0" fontId="2" fillId="0" borderId="0" xfId="2" applyFont="1" applyAlignment="1">
      <alignment horizontal="left" wrapText="1"/>
    </xf>
    <xf numFmtId="49" fontId="4" fillId="0" borderId="3" xfId="2" applyNumberFormat="1" applyFont="1" applyBorder="1" applyAlignment="1">
      <alignment horizontal="center" vertical="center" wrapText="1"/>
    </xf>
  </cellXfs>
  <cellStyles count="3512">
    <cellStyle name="_x0001_" xfId="11"/>
    <cellStyle name="          _x000d__x000a_shell=progman.exe_x000d__x000a_m" xfId="12"/>
    <cellStyle name="_x0001_ 2" xfId="13"/>
    <cellStyle name="_x0001_ 3" xfId="14"/>
    <cellStyle name="_x0001_ 4" xfId="15"/>
    <cellStyle name="_x0001_ 5" xfId="16"/>
    <cellStyle name="#,##0" xfId="17"/>
    <cellStyle name="%" xfId="18"/>
    <cellStyle name=",." xfId="19"/>
    <cellStyle name="." xfId="20"/>
    <cellStyle name=".d©y" xfId="21"/>
    <cellStyle name="??" xfId="22"/>
    <cellStyle name="?? [ - ??1" xfId="23"/>
    <cellStyle name="?? [ - ??2" xfId="24"/>
    <cellStyle name="?? [ - ??3" xfId="25"/>
    <cellStyle name="?? [ - ??4" xfId="26"/>
    <cellStyle name="?? [ - ??5" xfId="27"/>
    <cellStyle name="?? [ - ??6" xfId="28"/>
    <cellStyle name="?? [ - ??7" xfId="29"/>
    <cellStyle name="?? [ - ??8" xfId="30"/>
    <cellStyle name="?? [0.00]_        " xfId="31"/>
    <cellStyle name="?? [0]" xfId="32"/>
    <cellStyle name="?? [0] 2" xfId="3450"/>
    <cellStyle name="?? 2" xfId="3451"/>
    <cellStyle name="?? 3" xfId="3452"/>
    <cellStyle name="?? 4" xfId="3453"/>
    <cellStyle name="?? 5" xfId="3454"/>
    <cellStyle name="?? 6" xfId="3455"/>
    <cellStyle name="?? 7" xfId="3456"/>
    <cellStyle name="?_x001d_??%U©÷u&amp;H©÷9_x0008_? s_x000a__x0007__x0001__x0001_" xfId="33"/>
    <cellStyle name="?_x001d_??%U©÷u&amp;H©÷9_x0008_?_x0009_s_x000a__x0007__x0001__x0001_" xfId="34"/>
    <cellStyle name="???? [0.00]_      " xfId="35"/>
    <cellStyle name="??????" xfId="36"/>
    <cellStyle name="???????????" xfId="37"/>
    <cellStyle name="????_      " xfId="38"/>
    <cellStyle name="???[0]_?? DI" xfId="39"/>
    <cellStyle name="???_?? DI" xfId="40"/>
    <cellStyle name="???R쀀Àok1" xfId="41"/>
    <cellStyle name="??[0]_BRE" xfId="42"/>
    <cellStyle name="??_      " xfId="43"/>
    <cellStyle name="??A? [0]_laroux_1_¢¬???¢â? " xfId="44"/>
    <cellStyle name="??A?_laroux_1_¢¬???¢â? " xfId="45"/>
    <cellStyle name="?¡±¢¥?_?¨ù??¢´¢¥_¢¬???¢â? " xfId="46"/>
    <cellStyle name="_x0001_?¶æµ_x001b_ºß­ " xfId="47"/>
    <cellStyle name="_x0001_?¶æµ_x001b_ºß­_" xfId="48"/>
    <cellStyle name="?ðÇ%U?&amp;H?_x0008_?s_x000a__x0007__x0001__x0001_" xfId="49"/>
    <cellStyle name="[0]_Chi phÝ kh¸c_V" xfId="50"/>
    <cellStyle name="_x0001_\Ô" xfId="51"/>
    <cellStyle name="_04 MOR" xfId="52"/>
    <cellStyle name="_04-MOR_nwgma" xfId="53"/>
    <cellStyle name="_04-MOR_nwgma_04 MOR" xfId="54"/>
    <cellStyle name="_04-MOR_nwgma_06 MOR" xfId="55"/>
    <cellStyle name="_04-MOR_nwgma_06-2003" xfId="56"/>
    <cellStyle name="_04-MOR_nwgma_07-2003" xfId="57"/>
    <cellStyle name="_04-MOR_nwgma_08-FDS CHARTS" xfId="58"/>
    <cellStyle name="_04-MOR_nwgma_1- March 2003 MOR Charts" xfId="59"/>
    <cellStyle name="_04-MOR_nwgma_12-MOR" xfId="60"/>
    <cellStyle name="_04-MOR_nwgma_1-CGMA" xfId="61"/>
    <cellStyle name="_04-MOR_nwgma_1-NGMA" xfId="62"/>
    <cellStyle name="_04-MOR_nwgma_2003 DLR WD and STT" xfId="63"/>
    <cellStyle name="_04-MOR_nwgma_2-CGMA" xfId="64"/>
    <cellStyle name="_04-MOR_nwgma_3-BBR" xfId="65"/>
    <cellStyle name="_04-MOR_nwgma_4-NWGMA" xfId="66"/>
    <cellStyle name="_04-MOR_nwgma_AA Form" xfId="67"/>
    <cellStyle name="_04-MOR_nwgma_ACTIVE OUTLET TARGET - 05(NEW FORMAT)" xfId="68"/>
    <cellStyle name="_04-MOR_nwgma_ACTIVE OUTLETS TARGET MONITORING" xfId="69"/>
    <cellStyle name="_04-MOR_nwgma_Book2" xfId="70"/>
    <cellStyle name="_04-MOR_nwgma_business process" xfId="71"/>
    <cellStyle name="_04-MOR_nwgma_CGMA_May MOR" xfId="72"/>
    <cellStyle name="_04-MOR_nwgma_CGMA-MATERIALS" xfId="73"/>
    <cellStyle name="_04-MOR_nwgma_DEC MOR" xfId="74"/>
    <cellStyle name="_04-MOR_nwgma_Dec Pres'n" xfId="75"/>
    <cellStyle name="_04-MOR_nwgma_DECEMBER MOR Presentation" xfId="76"/>
    <cellStyle name="_04-MOR_nwgma_Direct Outlet_Active Outlet Coverage Chart" xfId="77"/>
    <cellStyle name="_04-MOR_nwgma_DLR FGS-july" xfId="78"/>
    <cellStyle name="_04-MOR_nwgma_FE" xfId="79"/>
    <cellStyle name="_04-MOR_nwgma_FE TO SMBX" xfId="80"/>
    <cellStyle name="_04-MOR_nwgma_FGS 4TH QTR REVISION" xfId="81"/>
    <cellStyle name="_04-MOR_nwgma_FORMAT_PARETO_AREA" xfId="82"/>
    <cellStyle name="_04-MOR_nwgma_Formats for June 3 and 4 AMT Meeting" xfId="83"/>
    <cellStyle name="_04-MOR_nwgma_Geographic Pareto (Rev)" xfId="84"/>
    <cellStyle name="_04-MOR_nwgma_Geographic Pareto (Rev).xls Chart 1" xfId="85"/>
    <cellStyle name="_04-MOR_nwgma_highlights" xfId="86"/>
    <cellStyle name="_04-MOR_nwgma_HL &amp; POT" xfId="87"/>
    <cellStyle name="_04-MOR_nwgma_HL &amp; POT CONVERSION" xfId="88"/>
    <cellStyle name="_04-MOR_nwgma_June 2003 MOR Charts" xfId="89"/>
    <cellStyle name="_04-MOR_nwgma_JUNE MOR Presentation" xfId="90"/>
    <cellStyle name="_04-MOR_nwgma_JUNE MOR Presentation Revised_FINAL" xfId="91"/>
    <cellStyle name="_04-MOR_nwgma_June Presentation Materials" xfId="92"/>
    <cellStyle name="_04-MOR_nwgma_Monthly BP" xfId="93"/>
    <cellStyle name="_04-MOR_nwgma_new forms" xfId="94"/>
    <cellStyle name="_04-MOR_nwgma_PARETO" xfId="95"/>
    <cellStyle name="_04-MOR_nwgma_Pareto(with monthly monitoring)" xfId="96"/>
    <cellStyle name="_04-MOR_nwgma_PER DIST" xfId="97"/>
    <cellStyle name="_04-MOR_nwgma_REVISED HYLYTS - new forms" xfId="98"/>
    <cellStyle name="_04-MOR_nwgma_rtw revised" xfId="99"/>
    <cellStyle name="_04-MOR_nwgma_sept." xfId="100"/>
    <cellStyle name="_04-MOR_nwgma_September" xfId="101"/>
    <cellStyle name="_04-MOR_nwgma_WS PROGRAM" xfId="102"/>
    <cellStyle name="_04-MOR_nwgma_WSP_REVISED" xfId="103"/>
    <cellStyle name="_04-MOR_nwgma_WSP_REVISED-August" xfId="104"/>
    <cellStyle name="_04-MOR_nwgma_WSP_REVISED-September" xfId="105"/>
    <cellStyle name="_06 MOR" xfId="106"/>
    <cellStyle name="_06-2003" xfId="107"/>
    <cellStyle name="_07-2003" xfId="108"/>
    <cellStyle name="_08-FDS CHARTS" xfId="109"/>
    <cellStyle name="_1- March 2003 MOR Charts" xfId="110"/>
    <cellStyle name="_1 TONG HOP - CA NA" xfId="111"/>
    <cellStyle name="_11-NWGMA" xfId="112"/>
    <cellStyle name="_12-MOR" xfId="113"/>
    <cellStyle name="_1-CGMA" xfId="114"/>
    <cellStyle name="_1-NGMA" xfId="115"/>
    <cellStyle name="_2003 DLR WD and STT" xfId="116"/>
    <cellStyle name="_2-CGMA" xfId="117"/>
    <cellStyle name="_3-BBR" xfId="118"/>
    <cellStyle name="_4-NWGMA" xfId="119"/>
    <cellStyle name="_AA Form" xfId="120"/>
    <cellStyle name="_ACTIVE OUTLET TARGET - 05(NEW FORMAT)" xfId="121"/>
    <cellStyle name="_Active Outlets - GNR" xfId="122"/>
    <cellStyle name="_ACTIVE OUTLETS TARGET MONITORING" xfId="123"/>
    <cellStyle name="_AD HOC_MKT SHARE_2002" xfId="124"/>
    <cellStyle name="_Bang Chi tieu (2)" xfId="125"/>
    <cellStyle name="_BangTTThang_CC16_Dot2" xfId="126"/>
    <cellStyle name="_BAO GIA NGAY 24-10-08 (co dam)" xfId="127"/>
    <cellStyle name="_bb gia tu mong dutoancauso1" xfId="128"/>
    <cellStyle name="_Bieu tong hop nhu cau ung_Mien Trung" xfId="129"/>
    <cellStyle name="_Bieu ung von 2011 NSNN - TPCP vung DBSClong (10-6-2010)" xfId="130"/>
    <cellStyle name="_Book1" xfId="131"/>
    <cellStyle name="_Book1 2" xfId="132"/>
    <cellStyle name="_Book1_1" xfId="133"/>
    <cellStyle name="_Book1_1_Bang tong hop cong tac tam" xfId="134"/>
    <cellStyle name="_Book1_1_Book1" xfId="135"/>
    <cellStyle name="_Book1_1_Cot co" xfId="136"/>
    <cellStyle name="_Book1_1_DU TOAN CUOI" xfId="137"/>
    <cellStyle name="_Book1_1_khoii luong nha nghien dot 8 thang 2-2006" xfId="138"/>
    <cellStyle name="_Book1_1_KLXayLap" xfId="139"/>
    <cellStyle name="_Book1_1_NKCV" xfId="140"/>
    <cellStyle name="_Book1_2" xfId="141"/>
    <cellStyle name="_Book1_bb gia tu mong dutoancauso1" xfId="142"/>
    <cellStyle name="_Book1_BC-QT-WB-dthao" xfId="143"/>
    <cellStyle name="_Book1_Book1" xfId="144"/>
    <cellStyle name="_Book1_Cau so1a" xfId="145"/>
    <cellStyle name="_Book1_cocbu" xfId="146"/>
    <cellStyle name="_Book1_Du toan chi phi gia thau T12 (Dat Phuong)" xfId="147"/>
    <cellStyle name="_Book1_DU TOAN CUOI" xfId="148"/>
    <cellStyle name="_Book1_Kh ql62 (2010) 11-09" xfId="149"/>
    <cellStyle name="_Book1_khoii luong nha nghien dot 8 thang 2-2006" xfId="150"/>
    <cellStyle name="_Book1_kinh te xh du an" xfId="151"/>
    <cellStyle name="_Book2" xfId="152"/>
    <cellStyle name="_business process" xfId="153"/>
    <cellStyle name="_C.cong+B.luong-Sanluong" xfId="154"/>
    <cellStyle name="_Cau so1a" xfId="155"/>
    <cellStyle name="_CGMA_May MOR" xfId="156"/>
    <cellStyle name="_CGMA-MATERIALS" xfId="157"/>
    <cellStyle name="_Chenh lech Phan tren (03-07-06)" xfId="158"/>
    <cellStyle name="_cocbu" xfId="159"/>
    <cellStyle name="_Dealer Performance Monitoring" xfId="160"/>
    <cellStyle name="_Dealer Performance Monitoring_04 MOR" xfId="161"/>
    <cellStyle name="_Dealer Performance Monitoring_06 MOR" xfId="162"/>
    <cellStyle name="_Dealer Performance Monitoring_06-2003" xfId="163"/>
    <cellStyle name="_Dealer Performance Monitoring_07-2003" xfId="164"/>
    <cellStyle name="_Dealer Performance Monitoring_08-FDS CHARTS" xfId="165"/>
    <cellStyle name="_Dealer Performance Monitoring_1- March 2003 MOR Charts" xfId="166"/>
    <cellStyle name="_Dealer Performance Monitoring_11-NWGMA" xfId="167"/>
    <cellStyle name="_Dealer Performance Monitoring_12-MOR" xfId="168"/>
    <cellStyle name="_Dealer Performance Monitoring_1-CGMA" xfId="169"/>
    <cellStyle name="_Dealer Performance Monitoring_1-NGMA" xfId="170"/>
    <cellStyle name="_Dealer Performance Monitoring_2003 DLR WD and STT" xfId="171"/>
    <cellStyle name="_Dealer Performance Monitoring_2-CGMA" xfId="172"/>
    <cellStyle name="_Dealer Performance Monitoring_3-BBR" xfId="173"/>
    <cellStyle name="_Dealer Performance Monitoring_4-NWGMA" xfId="174"/>
    <cellStyle name="_Dealer Performance Monitoring_AA Form" xfId="175"/>
    <cellStyle name="_Dealer Performance Monitoring_ACTIVE OUTLET TARGET - 05(NEW FORMAT)" xfId="176"/>
    <cellStyle name="_Dealer Performance Monitoring_Active Outlets - GNR" xfId="177"/>
    <cellStyle name="_Dealer Performance Monitoring_ACTIVE OUTLETS TARGET MONITORING" xfId="178"/>
    <cellStyle name="_Dealer Performance Monitoring_Book2" xfId="179"/>
    <cellStyle name="_Dealer Performance Monitoring_business process" xfId="180"/>
    <cellStyle name="_Dealer Performance Monitoring_CGMA_May MOR" xfId="181"/>
    <cellStyle name="_Dealer Performance Monitoring_CGMA-MATERIALS" xfId="182"/>
    <cellStyle name="_Dealer Performance Monitoring_Dealer Weekly Withdrawal Target - FEB'03" xfId="183"/>
    <cellStyle name="_Dealer Performance Monitoring_DEC MOR" xfId="184"/>
    <cellStyle name="_Dealer Performance Monitoring_Dec Pres'n" xfId="185"/>
    <cellStyle name="_Dealer Performance Monitoring_DECEMBER MOR Presentation" xfId="186"/>
    <cellStyle name="_Dealer Performance Monitoring_Direct Outlet_Active Outlet Coverage Chart" xfId="187"/>
    <cellStyle name="_Dealer Performance Monitoring_DIST. 1 MOR CHARTS NOVEMBER 2003" xfId="188"/>
    <cellStyle name="_Dealer Performance Monitoring_DLR FGS-july" xfId="189"/>
    <cellStyle name="_Dealer Performance Monitoring_FE" xfId="190"/>
    <cellStyle name="_Dealer Performance Monitoring_FE TO SMBX" xfId="191"/>
    <cellStyle name="_Dealer Performance Monitoring_FGS 4TH QTR REVISION" xfId="192"/>
    <cellStyle name="_Dealer Performance Monitoring_FORMAT_PARETO_AREA" xfId="193"/>
    <cellStyle name="_Dealer Performance Monitoring_Formats for June 3 and 4 AMT Meeting" xfId="194"/>
    <cellStyle name="_Dealer Performance Monitoring_Geographic Pareto (Rev)" xfId="195"/>
    <cellStyle name="_Dealer Performance Monitoring_Geographic Pareto (Rev).xls Chart 1" xfId="196"/>
    <cellStyle name="_Dealer Performance Monitoring_highlights" xfId="197"/>
    <cellStyle name="_Dealer Performance Monitoring_HL &amp; POT" xfId="198"/>
    <cellStyle name="_Dealer Performance Monitoring_HL &amp; POT CONVERSION" xfId="199"/>
    <cellStyle name="_Dealer Performance Monitoring_June 2003 MOR Charts" xfId="200"/>
    <cellStyle name="_Dealer Performance Monitoring_JUNE MOR Presentation" xfId="201"/>
    <cellStyle name="_Dealer Performance Monitoring_JUNE MOR Presentation Revised_FINAL" xfId="202"/>
    <cellStyle name="_Dealer Performance Monitoring_June Presentation Materials" xfId="203"/>
    <cellStyle name="_Dealer Performance Monitoring_MAY MOR Presentation" xfId="204"/>
    <cellStyle name="_Dealer Performance Monitoring_Monthly BP" xfId="205"/>
    <cellStyle name="_Dealer Performance Monitoring_new forms" xfId="206"/>
    <cellStyle name="_Dealer Performance Monitoring_NWGMA-Outlet Mix (Nov)" xfId="207"/>
    <cellStyle name="_Dealer Performance Monitoring_NWGMA-Outlet Mix (Nov)_04 MOR" xfId="208"/>
    <cellStyle name="_Dealer Performance Monitoring_NWGMA-Outlet Mix (Nov)_06 MOR" xfId="209"/>
    <cellStyle name="_Dealer Performance Monitoring_NWGMA-Outlet Mix (Nov)_06-2003" xfId="210"/>
    <cellStyle name="_Dealer Performance Monitoring_NWGMA-Outlet Mix (Nov)_07-2003" xfId="211"/>
    <cellStyle name="_Dealer Performance Monitoring_NWGMA-Outlet Mix (Nov)_08-FDS CHARTS" xfId="212"/>
    <cellStyle name="_Dealer Performance Monitoring_NWGMA-Outlet Mix (Nov)_1- March 2003 MOR Charts" xfId="213"/>
    <cellStyle name="_Dealer Performance Monitoring_NWGMA-Outlet Mix (Nov)_12-MOR" xfId="214"/>
    <cellStyle name="_Dealer Performance Monitoring_NWGMA-Outlet Mix (Nov)_1-CGMA" xfId="215"/>
    <cellStyle name="_Dealer Performance Monitoring_NWGMA-Outlet Mix (Nov)_1-NGMA" xfId="216"/>
    <cellStyle name="_Dealer Performance Monitoring_NWGMA-Outlet Mix (Nov)_2-CGMA" xfId="217"/>
    <cellStyle name="_Dealer Performance Monitoring_NWGMA-Outlet Mix (Nov)_3-BBR" xfId="218"/>
    <cellStyle name="_Dealer Performance Monitoring_NWGMA-Outlet Mix (Nov)_4-NWGMA" xfId="219"/>
    <cellStyle name="_Dealer Performance Monitoring_NWGMA-Outlet Mix (Nov)_AA Form" xfId="220"/>
    <cellStyle name="_Dealer Performance Monitoring_NWGMA-Outlet Mix (Nov)_ACTIVE OUTLET TARGET - 05(NEW FORMAT)" xfId="221"/>
    <cellStyle name="_Dealer Performance Monitoring_NWGMA-Outlet Mix (Nov)_Active Outlets - GNR" xfId="222"/>
    <cellStyle name="_Dealer Performance Monitoring_NWGMA-Outlet Mix (Nov)_ACTIVE OUTLETS TARGET MONITORING" xfId="223"/>
    <cellStyle name="_Dealer Performance Monitoring_NWGMA-Outlet Mix (Nov)_Book2" xfId="224"/>
    <cellStyle name="_Dealer Performance Monitoring_NWGMA-Outlet Mix (Nov)_business process" xfId="225"/>
    <cellStyle name="_Dealer Performance Monitoring_NWGMA-Outlet Mix (Nov)_CGMA_May MOR" xfId="226"/>
    <cellStyle name="_Dealer Performance Monitoring_NWGMA-Outlet Mix (Nov)_CGMA-MATERIALS" xfId="227"/>
    <cellStyle name="_Dealer Performance Monitoring_NWGMA-Outlet Mix (Nov)_DEC MOR" xfId="228"/>
    <cellStyle name="_Dealer Performance Monitoring_NWGMA-Outlet Mix (Nov)_Dec Pres'n" xfId="229"/>
    <cellStyle name="_Dealer Performance Monitoring_NWGMA-Outlet Mix (Nov)_DECEMBER MOR Presentation" xfId="230"/>
    <cellStyle name="_Dealer Performance Monitoring_NWGMA-Outlet Mix (Nov)_Direct Outlet_Active Outlet Coverage Chart" xfId="231"/>
    <cellStyle name="_Dealer Performance Monitoring_NWGMA-Outlet Mix (Nov)_DIST. 1 MOR CHARTS NOVEMBER 2003" xfId="232"/>
    <cellStyle name="_Dealer Performance Monitoring_NWGMA-Outlet Mix (Nov)_DLR FGS-july" xfId="233"/>
    <cellStyle name="_Dealer Performance Monitoring_NWGMA-Outlet Mix (Nov)_FE" xfId="234"/>
    <cellStyle name="_Dealer Performance Monitoring_NWGMA-Outlet Mix (Nov)_FE TO SMBX" xfId="235"/>
    <cellStyle name="_Dealer Performance Monitoring_NWGMA-Outlet Mix (Nov)_FGS 4TH QTR REVISION" xfId="236"/>
    <cellStyle name="_Dealer Performance Monitoring_NWGMA-Outlet Mix (Nov)_FORMAT_PARETO_AREA" xfId="237"/>
    <cellStyle name="_Dealer Performance Monitoring_NWGMA-Outlet Mix (Nov)_Formats for June 3 and 4 AMT Meeting" xfId="238"/>
    <cellStyle name="_Dealer Performance Monitoring_NWGMA-Outlet Mix (Nov)_Geographic Pareto (Rev)" xfId="239"/>
    <cellStyle name="_Dealer Performance Monitoring_NWGMA-Outlet Mix (Nov)_Geographic Pareto (Rev).xls Chart 1" xfId="240"/>
    <cellStyle name="_Dealer Performance Monitoring_NWGMA-Outlet Mix (Nov)_highlights" xfId="241"/>
    <cellStyle name="_Dealer Performance Monitoring_NWGMA-Outlet Mix (Nov)_HL &amp; POT" xfId="242"/>
    <cellStyle name="_Dealer Performance Monitoring_NWGMA-Outlet Mix (Nov)_HL &amp; POT CONVERSION" xfId="243"/>
    <cellStyle name="_Dealer Performance Monitoring_NWGMA-Outlet Mix (Nov)_June 2003 MOR Charts" xfId="244"/>
    <cellStyle name="_Dealer Performance Monitoring_NWGMA-Outlet Mix (Nov)_JUNE MOR Presentation" xfId="245"/>
    <cellStyle name="_Dealer Performance Monitoring_NWGMA-Outlet Mix (Nov)_JUNE MOR Presentation Revised_FINAL" xfId="246"/>
    <cellStyle name="_Dealer Performance Monitoring_NWGMA-Outlet Mix (Nov)_June Presentation Materials" xfId="247"/>
    <cellStyle name="_Dealer Performance Monitoring_NWGMA-Outlet Mix (Nov)_Monthly BP" xfId="248"/>
    <cellStyle name="_Dealer Performance Monitoring_NWGMA-Outlet Mix (Nov)_new forms" xfId="249"/>
    <cellStyle name="_Dealer Performance Monitoring_NWGMA-Outlet Mix (Nov)_PARETO" xfId="250"/>
    <cellStyle name="_Dealer Performance Monitoring_NWGMA-Outlet Mix (Nov)_Pareto(with monthly monitoring)" xfId="251"/>
    <cellStyle name="_Dealer Performance Monitoring_NWGMA-Outlet Mix (Nov)_PER DIST" xfId="252"/>
    <cellStyle name="_Dealer Performance Monitoring_NWGMA-Outlet Mix (Nov)_Retail-WS Outlet Mix Form" xfId="253"/>
    <cellStyle name="_Dealer Performance Monitoring_NWGMA-Outlet Mix (Nov)_REVISED HYLYTS - new forms" xfId="254"/>
    <cellStyle name="_Dealer Performance Monitoring_NWGMA-Outlet Mix (Nov)_sept." xfId="255"/>
    <cellStyle name="_Dealer Performance Monitoring_NWGMA-Outlet Mix (Nov)_September" xfId="256"/>
    <cellStyle name="_Dealer Performance Monitoring_NWGMA-Outlet Mix (Nov)_SEPTEMBER MOR Presentation" xfId="257"/>
    <cellStyle name="_Dealer Performance Monitoring_NWGMA-Outlet Mix (Nov)_WS PROGRAM" xfId="258"/>
    <cellStyle name="_Dealer Performance Monitoring_NWGMA-Outlet Mix (Nov)_WSP_REVISED" xfId="259"/>
    <cellStyle name="_Dealer Performance Monitoring_NWGMA-Outlet Mix (Nov)_WSP_REVISED-August" xfId="260"/>
    <cellStyle name="_Dealer Performance Monitoring_NWGMA-Outlet Mix (Nov)_WSP_Revised-December" xfId="261"/>
    <cellStyle name="_Dealer Performance Monitoring_NWGMA-Outlet Mix (Nov)_WSP_Revised-November" xfId="262"/>
    <cellStyle name="_Dealer Performance Monitoring_NWGMA-Outlet Mix (Nov)_WSP_REVISED-September" xfId="263"/>
    <cellStyle name="_Dealer Performance Monitoring_PARETO" xfId="264"/>
    <cellStyle name="_Dealer Performance Monitoring_Pareto(with monthly monitoring)" xfId="265"/>
    <cellStyle name="_Dealer Performance Monitoring_PER DIST" xfId="266"/>
    <cellStyle name="_Dealer Performance Monitoring_REVISED HYLYTS - new forms" xfId="267"/>
    <cellStyle name="_Dealer Performance Monitoring_rtw revised" xfId="268"/>
    <cellStyle name="_Dealer Performance Monitoring_sept." xfId="269"/>
    <cellStyle name="_Dealer Performance Monitoring_September" xfId="270"/>
    <cellStyle name="_Dealer Performance Monitoring_SEPTEMBER MOR Presentation" xfId="271"/>
    <cellStyle name="_Dealer Performance Monitoring_WS PROGRAM" xfId="272"/>
    <cellStyle name="_Dealer Performance Monitoring_WSP_REVISED" xfId="273"/>
    <cellStyle name="_Dealer Performance Monitoring_WSP_REVISED-August" xfId="274"/>
    <cellStyle name="_Dealer Performance Monitoring_WSP_Revised-December" xfId="275"/>
    <cellStyle name="_Dealer Performance Monitoring_WSP_Revised-November" xfId="276"/>
    <cellStyle name="_Dealer Performance Monitoring_WSP_REVISED-September" xfId="277"/>
    <cellStyle name="_Dealer Weekly Withdrawal Target - FEB'03" xfId="278"/>
    <cellStyle name="_DEC MOR" xfId="279"/>
    <cellStyle name="_Dec Pres'n" xfId="280"/>
    <cellStyle name="_DECEMBER MOR Presentation" xfId="281"/>
    <cellStyle name="_Direct Outlet_Active Outlet Coverage Chart" xfId="282"/>
    <cellStyle name="_DIST. 1 MOR CHARTS NOVEMBER 2003" xfId="283"/>
    <cellStyle name="_DLR FGS-july" xfId="284"/>
    <cellStyle name="_DO-D1500-KHONG CO TRONG DT" xfId="285"/>
    <cellStyle name="_DTHIEM" xfId="286"/>
    <cellStyle name="_du chi CTT phan duoi (07-11-05)" xfId="287"/>
    <cellStyle name="_Du chi Nhon Trach 1-Phan bo R0" xfId="288"/>
    <cellStyle name="_DU TOAN CUOI" xfId="289"/>
    <cellStyle name="_dutoan-dc-04-10-11" xfId="290"/>
    <cellStyle name="_Duyet TK thay đôi" xfId="291"/>
    <cellStyle name="_FE" xfId="292"/>
    <cellStyle name="_FE TO SMBX" xfId="293"/>
    <cellStyle name="_FGS 4TH QTR REVISION" xfId="294"/>
    <cellStyle name="_FORMAT_PARETO_AREA" xfId="295"/>
    <cellStyle name="_Formats for June 3 and 4 AMT Meeting" xfId="296"/>
    <cellStyle name="_Geographic Pareto (Rev)" xfId="297"/>
    <cellStyle name="_Geographic Pareto (Rev).xls Chart 1" xfId="298"/>
    <cellStyle name="_GOITHAUSO2" xfId="299"/>
    <cellStyle name="_GOITHAUSO3" xfId="300"/>
    <cellStyle name="_GOITHAUSO4" xfId="301"/>
    <cellStyle name="_GTXD GOI 2" xfId="302"/>
    <cellStyle name="_GTXD GOI1" xfId="303"/>
    <cellStyle name="_GTXD GOI3" xfId="304"/>
    <cellStyle name="_HaHoa_TDT_DienCSang" xfId="305"/>
    <cellStyle name="_HaHoa19-5-07" xfId="306"/>
    <cellStyle name="_highlights" xfId="307"/>
    <cellStyle name="_HL &amp; POT" xfId="308"/>
    <cellStyle name="_HL &amp; POT CONVERSION" xfId="309"/>
    <cellStyle name="_June 2003 MOR Charts" xfId="310"/>
    <cellStyle name="_JUNE MOR Presentation" xfId="311"/>
    <cellStyle name="_JUNE MOR Presentation Revised_FINAL" xfId="312"/>
    <cellStyle name="_June Presentation Materials" xfId="313"/>
    <cellStyle name="_Kh ql62 (2010) 11-09" xfId="314"/>
    <cellStyle name="_khoii luong nha nghien dot 8 thang 2-2006" xfId="315"/>
    <cellStyle name="_kinh te xh du an" xfId="316"/>
    <cellStyle name="_kluong duthau" xfId="317"/>
    <cellStyle name="_KLXayLap" xfId="318"/>
    <cellStyle name="_KT (2)" xfId="319"/>
    <cellStyle name="_KT (2)_1" xfId="320"/>
    <cellStyle name="_KT (2)_1_Lora-tungchau" xfId="321"/>
    <cellStyle name="_KT (2)_1_Qt-HT3PQ1(CauKho)" xfId="322"/>
    <cellStyle name="_KT (2)_1_quy luong con lai nam 2004" xfId="323"/>
    <cellStyle name="_KT (2)_1_TAM UNG VAT TU CHINH DOT 3 (REV2)" xfId="324"/>
    <cellStyle name="_KT (2)_2" xfId="325"/>
    <cellStyle name="_KT (2)_2_Book1" xfId="326"/>
    <cellStyle name="_KT (2)_2_DTDuong dong tien -sua tham tra 2009 - luong 650" xfId="327"/>
    <cellStyle name="_KT (2)_2_quy luong con lai nam 2004" xfId="328"/>
    <cellStyle name="_KT (2)_2_TG-TH" xfId="329"/>
    <cellStyle name="_KT (2)_2_TG-TH 2" xfId="330"/>
    <cellStyle name="_KT (2)_2_TG-TH_Bang tong hop cong tac tam" xfId="331"/>
    <cellStyle name="_KT (2)_2_TG-TH_BANG TONG HOP TINH HINH THANH QUYET TOAN (MOI I)" xfId="332"/>
    <cellStyle name="_KT (2)_2_TG-TH_BAO CAO KLCT PT2000" xfId="333"/>
    <cellStyle name="_KT (2)_2_TG-TH_BAO CAO PT2000" xfId="334"/>
    <cellStyle name="_KT (2)_2_TG-TH_BAO CAO PT2000_Book1" xfId="335"/>
    <cellStyle name="_KT (2)_2_TG-TH_Bao cao XDCB 2001 - T11 KH dieu chinh 20-11-THAI" xfId="336"/>
    <cellStyle name="_KT (2)_2_TG-TH_BAO GIA NGAY 24-10-08 (co dam)" xfId="337"/>
    <cellStyle name="_KT (2)_2_TG-TH_bb gia tu mong dutoancauso1" xfId="338"/>
    <cellStyle name="_KT (2)_2_TG-TH_Book1" xfId="339"/>
    <cellStyle name="_KT (2)_2_TG-TH_Book1 2" xfId="340"/>
    <cellStyle name="_KT (2)_2_TG-TH_Book1_1" xfId="341"/>
    <cellStyle name="_KT (2)_2_TG-TH_Book1_1 2" xfId="342"/>
    <cellStyle name="_KT (2)_2_TG-TH_Book1_1_bb gia tu mong dutoancauso1" xfId="343"/>
    <cellStyle name="_KT (2)_2_TG-TH_Book1_1_Book1" xfId="344"/>
    <cellStyle name="_KT (2)_2_TG-TH_Book1_1_CACKHOANKHAUTRU" xfId="345"/>
    <cellStyle name="_KT (2)_2_TG-TH_Book1_1_Cau so1a" xfId="346"/>
    <cellStyle name="_KT (2)_2_TG-TH_Book1_1_KLTT-PHUCHUNG" xfId="347"/>
    <cellStyle name="_KT (2)_2_TG-TH_Book1_1_Thanh toan (Du an Ca Mau)" xfId="348"/>
    <cellStyle name="_KT (2)_2_TG-TH_Book1_1_THANHTOAN" xfId="349"/>
    <cellStyle name="_KT (2)_2_TG-TH_Book1_1_THANHTOAN A-B" xfId="350"/>
    <cellStyle name="_KT (2)_2_TG-TH_Book1_2" xfId="351"/>
    <cellStyle name="_KT (2)_2_TG-TH_Book1_2_Book1" xfId="352"/>
    <cellStyle name="_KT (2)_2_TG-TH_Book1_2_CACKHOANKHAUTRU" xfId="353"/>
    <cellStyle name="_KT (2)_2_TG-TH_Book1_2_KLTT-PHUCHUNG" xfId="354"/>
    <cellStyle name="_KT (2)_2_TG-TH_Book1_2_Thanh toan (Du an Ca Mau)" xfId="355"/>
    <cellStyle name="_KT (2)_2_TG-TH_Book1_2_THANHTOAN" xfId="356"/>
    <cellStyle name="_KT (2)_2_TG-TH_Book1_2_THANHTOAN A-B" xfId="357"/>
    <cellStyle name="_KT (2)_2_TG-TH_Book1_3" xfId="358"/>
    <cellStyle name="_KT (2)_2_TG-TH_Book1_3_Book1" xfId="359"/>
    <cellStyle name="_KT (2)_2_TG-TH_Book1_3_Book1_1" xfId="360"/>
    <cellStyle name="_KT (2)_2_TG-TH_Book1_3_Book1_KLXayLap" xfId="361"/>
    <cellStyle name="_KT (2)_2_TG-TH_Book1_3_Book1_NKCV" xfId="362"/>
    <cellStyle name="_KT (2)_2_TG-TH_Book1_3_CACKHOANKHAUTRU" xfId="363"/>
    <cellStyle name="_KT (2)_2_TG-TH_Book1_3_khoii luong nha nghien dot 8 thang 2-2006" xfId="364"/>
    <cellStyle name="_KT (2)_2_TG-TH_Book1_3_KLTT-PHUCHUNG" xfId="365"/>
    <cellStyle name="_KT (2)_2_TG-TH_Book1_3_KLXayLap" xfId="366"/>
    <cellStyle name="_KT (2)_2_TG-TH_Book1_3_Thanh toan (Du an Ca Mau)" xfId="367"/>
    <cellStyle name="_KT (2)_2_TG-TH_Book1_3_THANHTOAN" xfId="368"/>
    <cellStyle name="_KT (2)_2_TG-TH_Book1_3_THANHTOAN A-B" xfId="369"/>
    <cellStyle name="_KT (2)_2_TG-TH_Book1_4" xfId="370"/>
    <cellStyle name="_KT (2)_2_TG-TH_Book1_4_CACKHOANKHAUTRU" xfId="371"/>
    <cellStyle name="_KT (2)_2_TG-TH_Book1_4_KLTT-PHUCHUNG" xfId="372"/>
    <cellStyle name="_KT (2)_2_TG-TH_Book1_4_Thanh toan (Du an Ca Mau)" xfId="373"/>
    <cellStyle name="_KT (2)_2_TG-TH_Book1_4_THANHTOAN" xfId="374"/>
    <cellStyle name="_KT (2)_2_TG-TH_Book1_4_THANHTOAN A-B" xfId="375"/>
    <cellStyle name="_KT (2)_2_TG-TH_Book1_Bang tong hop cong tac tam" xfId="376"/>
    <cellStyle name="_KT (2)_2_TG-TH_Book1_bb gia tu mong dutoancauso1" xfId="377"/>
    <cellStyle name="_KT (2)_2_TG-TH_Book1_Book1" xfId="378"/>
    <cellStyle name="_KT (2)_2_TG-TH_Book1_Book1_Book1" xfId="379"/>
    <cellStyle name="_KT (2)_2_TG-TH_Book1_Book1_CACKHOANKHAUTRU" xfId="380"/>
    <cellStyle name="_KT (2)_2_TG-TH_Book1_Book1_KLTT-PHUCHUNG" xfId="381"/>
    <cellStyle name="_KT (2)_2_TG-TH_Book1_Book1_Thanh toan (Du an Ca Mau)" xfId="382"/>
    <cellStyle name="_KT (2)_2_TG-TH_Book1_Book1_THANHTOAN" xfId="383"/>
    <cellStyle name="_KT (2)_2_TG-TH_Book1_Book1_THANHTOAN A-B" xfId="384"/>
    <cellStyle name="_KT (2)_2_TG-TH_Book1_CACKHOANKHAUTRU" xfId="385"/>
    <cellStyle name="_KT (2)_2_TG-TH_Book1_Cau so1a" xfId="386"/>
    <cellStyle name="_KT (2)_2_TG-TH_Book1_cocbu" xfId="387"/>
    <cellStyle name="_KT (2)_2_TG-TH_Book1_Cot co" xfId="388"/>
    <cellStyle name="_KT (2)_2_TG-TH_Book1_CV1-khoi luong va don gia" xfId="389"/>
    <cellStyle name="_KT (2)_2_TG-TH_Book1_Du toan chi phi gia thau T12 (Dat Phuong)" xfId="390"/>
    <cellStyle name="_KT (2)_2_TG-TH_Book1_DU TOAN CUOI" xfId="391"/>
    <cellStyle name="_KT (2)_2_TG-TH_Book1_HD-CONGTACCHINH-THAUPHU" xfId="392"/>
    <cellStyle name="_KT (2)_2_TG-TH_Book1_HOPDONG-NOIBO" xfId="393"/>
    <cellStyle name="_KT (2)_2_TG-TH_Book1_THANH TOAN-CONGTACCHINH" xfId="394"/>
    <cellStyle name="_KT (2)_2_TG-TH_Book1_THANHTOAN" xfId="395"/>
    <cellStyle name="_KT (2)_2_TG-TH_Book1_Tong hop 3 tinh (11_5)-TTH-QN-QT" xfId="396"/>
    <cellStyle name="_KT (2)_2_TG-TH_CACKHOANKHAUTRU" xfId="397"/>
    <cellStyle name="_KT (2)_2_TG-TH_CAU Khanh Nam(Thi Cong)" xfId="398"/>
    <cellStyle name="_KT (2)_2_TG-TH_Cau so1a" xfId="399"/>
    <cellStyle name="_KT (2)_2_TG-TH_cocbu" xfId="400"/>
    <cellStyle name="_KT (2)_2_TG-TH_Cot co" xfId="401"/>
    <cellStyle name="_KT (2)_2_TG-TH_CV1-khoi luong va don gia" xfId="402"/>
    <cellStyle name="_KT (2)_2_TG-TH_DTCDT MR.2N110.HOCMON.TDTOAN.CCUNG" xfId="403"/>
    <cellStyle name="_KT (2)_2_TG-TH_DTDuong dong tien -sua tham tra 2009 - luong 650" xfId="404"/>
    <cellStyle name="_KT (2)_2_TG-TH_Du toan chi phi gia thau T12 (Dat Phuong)" xfId="405"/>
    <cellStyle name="_KT (2)_2_TG-TH_DU TOAN CUOI" xfId="406"/>
    <cellStyle name="_KT (2)_2_TG-TH_DU TRU VAT TU" xfId="407"/>
    <cellStyle name="_KT (2)_2_TG-TH_HD-CONGTACCHINH-THAUPHU" xfId="408"/>
    <cellStyle name="_KT (2)_2_TG-TH_HOPDONG-NOIBO" xfId="409"/>
    <cellStyle name="_KT (2)_2_TG-TH_Lora-tungchau" xfId="410"/>
    <cellStyle name="_KT (2)_2_TG-TH_PGIA-phieu tham tra Kho bac" xfId="411"/>
    <cellStyle name="_KT (2)_2_TG-TH_PT02-02" xfId="412"/>
    <cellStyle name="_KT (2)_2_TG-TH_PT02-02_Book1" xfId="413"/>
    <cellStyle name="_KT (2)_2_TG-TH_PT02-03" xfId="414"/>
    <cellStyle name="_KT (2)_2_TG-TH_PT02-03_Book1" xfId="415"/>
    <cellStyle name="_KT (2)_2_TG-TH_Qt-HT3PQ1(CauKho)" xfId="416"/>
    <cellStyle name="_KT (2)_2_TG-TH_quy luong con lai nam 2004" xfId="417"/>
    <cellStyle name="_KT (2)_2_TG-TH_TAM UNG VAT TU CHINH DOT 3 (REV2)" xfId="418"/>
    <cellStyle name="_KT (2)_2_TG-TH_TEL OUT 2004" xfId="419"/>
    <cellStyle name="_KT (2)_2_TG-TH_THANH TOAN-CONGTACCHINH" xfId="420"/>
    <cellStyle name="_KT (2)_2_TG-TH_THANHTOAN" xfId="421"/>
    <cellStyle name="_KT (2)_2_TG-TH_Tong hop 3 tinh (11_5)-TTH-QN-QT" xfId="422"/>
    <cellStyle name="_KT (2)_2_TG-TH_ÿÿÿÿÿ" xfId="423"/>
    <cellStyle name="_KT (2)_3" xfId="424"/>
    <cellStyle name="_KT (2)_3_TG-TH" xfId="425"/>
    <cellStyle name="_KT (2)_3_TG-TH_bb gia tu mong dutoancauso1" xfId="426"/>
    <cellStyle name="_KT (2)_3_TG-TH_Book1" xfId="427"/>
    <cellStyle name="_KT (2)_3_TG-TH_Book1_1" xfId="428"/>
    <cellStyle name="_KT (2)_3_TG-TH_Book1_1_Bang tong hop cong tac tam" xfId="429"/>
    <cellStyle name="_KT (2)_3_TG-TH_Book1_1_Cot co" xfId="430"/>
    <cellStyle name="_KT (2)_3_TG-TH_Book1_1_KLXayLap" xfId="431"/>
    <cellStyle name="_KT (2)_3_TG-TH_Book1_bb gia tu mong dutoancauso1" xfId="432"/>
    <cellStyle name="_KT (2)_3_TG-TH_Book1_BC-QT-WB-dthao" xfId="433"/>
    <cellStyle name="_KT (2)_3_TG-TH_Book1_Cau so1a" xfId="434"/>
    <cellStyle name="_KT (2)_3_TG-TH_Book1_DU TOAN CUOI" xfId="435"/>
    <cellStyle name="_KT (2)_3_TG-TH_Cau so1a" xfId="436"/>
    <cellStyle name="_KT (2)_3_TG-TH_DU TOAN CUOI" xfId="437"/>
    <cellStyle name="_KT (2)_3_TG-TH_dutoan-dc-04-10-11" xfId="438"/>
    <cellStyle name="_KT (2)_3_TG-TH_KLXayLap" xfId="439"/>
    <cellStyle name="_KT (2)_3_TG-TH_Lora-tungchau" xfId="440"/>
    <cellStyle name="_KT (2)_3_TG-TH_Lora-tungchau_Book1" xfId="441"/>
    <cellStyle name="_KT (2)_3_TG-TH_Lora-tungchau_Book1_KLXayLap" xfId="442"/>
    <cellStyle name="_KT (2)_3_TG-TH_Lora-tungchau_KLXayLap" xfId="443"/>
    <cellStyle name="_KT (2)_3_TG-TH_PERSONAL" xfId="444"/>
    <cellStyle name="_KT (2)_3_TG-TH_PERSONAL 2" xfId="445"/>
    <cellStyle name="_KT (2)_3_TG-TH_PERSONAL_Bang tong hop cong tac tam" xfId="446"/>
    <cellStyle name="_KT (2)_3_TG-TH_PERSONAL_Book1" xfId="447"/>
    <cellStyle name="_KT (2)_3_TG-TH_PERSONAL_Book1_Bang tong hop cong tac tam" xfId="448"/>
    <cellStyle name="_KT (2)_3_TG-TH_PERSONAL_Book1_CACKHOANKHAUTRU" xfId="449"/>
    <cellStyle name="_KT (2)_3_TG-TH_PERSONAL_Book1_cocbu" xfId="450"/>
    <cellStyle name="_KT (2)_3_TG-TH_PERSONAL_Book1_Cot co" xfId="451"/>
    <cellStyle name="_KT (2)_3_TG-TH_PERSONAL_Book1_CV1-khoi luong va don gia" xfId="452"/>
    <cellStyle name="_KT (2)_3_TG-TH_PERSONAL_Book1_Du toan chi phi gia thau T12 (Dat Phuong)" xfId="453"/>
    <cellStyle name="_KT (2)_3_TG-TH_PERSONAL_Book1_HD-CONGTACCHINH-THAUPHU" xfId="454"/>
    <cellStyle name="_KT (2)_3_TG-TH_PERSONAL_Book1_HOPDONG-NOIBO" xfId="455"/>
    <cellStyle name="_KT (2)_3_TG-TH_PERSONAL_Book1_THANH TOAN-CONGTACCHINH" xfId="456"/>
    <cellStyle name="_KT (2)_3_TG-TH_PERSONAL_Book1_THANHTOAN" xfId="457"/>
    <cellStyle name="_KT (2)_3_TG-TH_PERSONAL_CACKHOANKHAUTRU" xfId="458"/>
    <cellStyle name="_KT (2)_3_TG-TH_PERSONAL_cocbu" xfId="459"/>
    <cellStyle name="_KT (2)_3_TG-TH_PERSONAL_Cot co" xfId="460"/>
    <cellStyle name="_KT (2)_3_TG-TH_PERSONAL_CV1-khoi luong va don gia" xfId="461"/>
    <cellStyle name="_KT (2)_3_TG-TH_PERSONAL_Du toan chi phi gia thau T12 (Dat Phuong)" xfId="462"/>
    <cellStyle name="_KT (2)_3_TG-TH_PERSONAL_HD-CONGTACCHINH-THAUPHU" xfId="463"/>
    <cellStyle name="_KT (2)_3_TG-TH_PERSONAL_HOPDONG-NOIBO" xfId="464"/>
    <cellStyle name="_KT (2)_3_TG-TH_PERSONAL_HTQ.8 GD1" xfId="465"/>
    <cellStyle name="_KT (2)_3_TG-TH_PERSONAL_TAM UNG VAT TU CHINH DOT 3 (REV2)" xfId="466"/>
    <cellStyle name="_KT (2)_3_TG-TH_PERSONAL_THANH TOAN-CONGTACCHINH" xfId="467"/>
    <cellStyle name="_KT (2)_3_TG-TH_PERSONAL_THANHTOAN" xfId="468"/>
    <cellStyle name="_KT (2)_3_TG-TH_PERSONAL_Tong hop KHCB 2001" xfId="469"/>
    <cellStyle name="_KT (2)_3_TG-TH_Qt-HT3PQ1(CauKho)" xfId="470"/>
    <cellStyle name="_KT (2)_3_TG-TH_quy luong con lai nam 2004" xfId="471"/>
    <cellStyle name="_KT (2)_3_TG-TH_TAM UNG VAT TU CHINH DOT 3 (REV2)" xfId="472"/>
    <cellStyle name="_KT (2)_4" xfId="473"/>
    <cellStyle name="_KT (2)_4 2" xfId="474"/>
    <cellStyle name="_KT (2)_4_Bang tong hop cong tac tam" xfId="475"/>
    <cellStyle name="_KT (2)_4_BANG TONG HOP TINH HINH THANH QUYET TOAN (MOI I)" xfId="476"/>
    <cellStyle name="_KT (2)_4_BAO CAO KLCT PT2000" xfId="477"/>
    <cellStyle name="_KT (2)_4_BAO CAO PT2000" xfId="478"/>
    <cellStyle name="_KT (2)_4_BAO CAO PT2000_Book1" xfId="479"/>
    <cellStyle name="_KT (2)_4_Bao cao XDCB 2001 - T11 KH dieu chinh 20-11-THAI" xfId="480"/>
    <cellStyle name="_KT (2)_4_BAO GIA NGAY 24-10-08 (co dam)" xfId="481"/>
    <cellStyle name="_KT (2)_4_bb gia tu mong dutoancauso1" xfId="482"/>
    <cellStyle name="_KT (2)_4_Book1" xfId="483"/>
    <cellStyle name="_KT (2)_4_Book1 2" xfId="484"/>
    <cellStyle name="_KT (2)_4_Book1_1" xfId="485"/>
    <cellStyle name="_KT (2)_4_Book1_1 2" xfId="486"/>
    <cellStyle name="_KT (2)_4_Book1_1_bb gia tu mong dutoancauso1" xfId="487"/>
    <cellStyle name="_KT (2)_4_Book1_1_Book1" xfId="488"/>
    <cellStyle name="_KT (2)_4_Book1_1_CACKHOANKHAUTRU" xfId="489"/>
    <cellStyle name="_KT (2)_4_Book1_1_Cau so1a" xfId="490"/>
    <cellStyle name="_KT (2)_4_Book1_1_KLTT-PHUCHUNG" xfId="491"/>
    <cellStyle name="_KT (2)_4_Book1_1_Thanh toan (Du an Ca Mau)" xfId="492"/>
    <cellStyle name="_KT (2)_4_Book1_1_THANHTOAN" xfId="493"/>
    <cellStyle name="_KT (2)_4_Book1_1_THANHTOAN A-B" xfId="494"/>
    <cellStyle name="_KT (2)_4_Book1_2" xfId="495"/>
    <cellStyle name="_KT (2)_4_Book1_2_Book1" xfId="496"/>
    <cellStyle name="_KT (2)_4_Book1_2_CACKHOANKHAUTRU" xfId="497"/>
    <cellStyle name="_KT (2)_4_Book1_2_KLTT-PHUCHUNG" xfId="498"/>
    <cellStyle name="_KT (2)_4_Book1_2_Thanh toan (Du an Ca Mau)" xfId="499"/>
    <cellStyle name="_KT (2)_4_Book1_2_THANHTOAN" xfId="500"/>
    <cellStyle name="_KT (2)_4_Book1_2_THANHTOAN A-B" xfId="501"/>
    <cellStyle name="_KT (2)_4_Book1_3" xfId="502"/>
    <cellStyle name="_KT (2)_4_Book1_3_Book1" xfId="503"/>
    <cellStyle name="_KT (2)_4_Book1_3_Book1_1" xfId="504"/>
    <cellStyle name="_KT (2)_4_Book1_3_Book1_KLXayLap" xfId="505"/>
    <cellStyle name="_KT (2)_4_Book1_3_Book1_NKCV" xfId="506"/>
    <cellStyle name="_KT (2)_4_Book1_3_CACKHOANKHAUTRU" xfId="507"/>
    <cellStyle name="_KT (2)_4_Book1_3_khoii luong nha nghien dot 8 thang 2-2006" xfId="508"/>
    <cellStyle name="_KT (2)_4_Book1_3_KLTT-PHUCHUNG" xfId="509"/>
    <cellStyle name="_KT (2)_4_Book1_3_KLXayLap" xfId="510"/>
    <cellStyle name="_KT (2)_4_Book1_3_Thanh toan (Du an Ca Mau)" xfId="511"/>
    <cellStyle name="_KT (2)_4_Book1_3_THANHTOAN" xfId="512"/>
    <cellStyle name="_KT (2)_4_Book1_3_THANHTOAN A-B" xfId="513"/>
    <cellStyle name="_KT (2)_4_Book1_4" xfId="514"/>
    <cellStyle name="_KT (2)_4_Book1_4_CACKHOANKHAUTRU" xfId="515"/>
    <cellStyle name="_KT (2)_4_Book1_4_KLTT-PHUCHUNG" xfId="516"/>
    <cellStyle name="_KT (2)_4_Book1_4_Thanh toan (Du an Ca Mau)" xfId="517"/>
    <cellStyle name="_KT (2)_4_Book1_4_THANHTOAN" xfId="518"/>
    <cellStyle name="_KT (2)_4_Book1_4_THANHTOAN A-B" xfId="519"/>
    <cellStyle name="_KT (2)_4_Book1_Bang tong hop cong tac tam" xfId="520"/>
    <cellStyle name="_KT (2)_4_Book1_bb gia tu mong dutoancauso1" xfId="521"/>
    <cellStyle name="_KT (2)_4_Book1_Book1" xfId="522"/>
    <cellStyle name="_KT (2)_4_Book1_Book1_Book1" xfId="523"/>
    <cellStyle name="_KT (2)_4_Book1_Book1_CACKHOANKHAUTRU" xfId="524"/>
    <cellStyle name="_KT (2)_4_Book1_Book1_KLTT-PHUCHUNG" xfId="525"/>
    <cellStyle name="_KT (2)_4_Book1_Book1_Thanh toan (Du an Ca Mau)" xfId="526"/>
    <cellStyle name="_KT (2)_4_Book1_Book1_THANHTOAN" xfId="527"/>
    <cellStyle name="_KT (2)_4_Book1_Book1_THANHTOAN A-B" xfId="528"/>
    <cellStyle name="_KT (2)_4_Book1_CACKHOANKHAUTRU" xfId="529"/>
    <cellStyle name="_KT (2)_4_Book1_Cau so1a" xfId="530"/>
    <cellStyle name="_KT (2)_4_Book1_cocbu" xfId="531"/>
    <cellStyle name="_KT (2)_4_Book1_Cot co" xfId="532"/>
    <cellStyle name="_KT (2)_4_Book1_CV1-khoi luong va don gia" xfId="533"/>
    <cellStyle name="_KT (2)_4_Book1_Du toan chi phi gia thau T12 (Dat Phuong)" xfId="534"/>
    <cellStyle name="_KT (2)_4_Book1_DU TOAN CUOI" xfId="535"/>
    <cellStyle name="_KT (2)_4_Book1_HD-CONGTACCHINH-THAUPHU" xfId="536"/>
    <cellStyle name="_KT (2)_4_Book1_HOPDONG-NOIBO" xfId="537"/>
    <cellStyle name="_KT (2)_4_Book1_THANH TOAN-CONGTACCHINH" xfId="538"/>
    <cellStyle name="_KT (2)_4_Book1_THANHTOAN" xfId="539"/>
    <cellStyle name="_KT (2)_4_Book1_Tong hop 3 tinh (11_5)-TTH-QN-QT" xfId="540"/>
    <cellStyle name="_KT (2)_4_CACKHOANKHAUTRU" xfId="541"/>
    <cellStyle name="_KT (2)_4_CAU Khanh Nam(Thi Cong)" xfId="542"/>
    <cellStyle name="_KT (2)_4_Cau so1a" xfId="543"/>
    <cellStyle name="_KT (2)_4_cocbu" xfId="544"/>
    <cellStyle name="_KT (2)_4_Cot co" xfId="545"/>
    <cellStyle name="_KT (2)_4_CV1-khoi luong va don gia" xfId="546"/>
    <cellStyle name="_KT (2)_4_DTCDT MR.2N110.HOCMON.TDTOAN.CCUNG" xfId="547"/>
    <cellStyle name="_KT (2)_4_DTDuong dong tien -sua tham tra 2009 - luong 650" xfId="548"/>
    <cellStyle name="_KT (2)_4_Du toan chi phi gia thau T12 (Dat Phuong)" xfId="549"/>
    <cellStyle name="_KT (2)_4_DU TOAN CUOI" xfId="550"/>
    <cellStyle name="_KT (2)_4_DU TRU VAT TU" xfId="551"/>
    <cellStyle name="_KT (2)_4_HD-CONGTACCHINH-THAUPHU" xfId="552"/>
    <cellStyle name="_KT (2)_4_HOPDONG-NOIBO" xfId="553"/>
    <cellStyle name="_KT (2)_4_Lora-tungchau" xfId="554"/>
    <cellStyle name="_KT (2)_4_PGIA-phieu tham tra Kho bac" xfId="555"/>
    <cellStyle name="_KT (2)_4_PT02-02" xfId="556"/>
    <cellStyle name="_KT (2)_4_PT02-02_Book1" xfId="557"/>
    <cellStyle name="_KT (2)_4_PT02-03" xfId="558"/>
    <cellStyle name="_KT (2)_4_PT02-03_Book1" xfId="559"/>
    <cellStyle name="_KT (2)_4_Qt-HT3PQ1(CauKho)" xfId="560"/>
    <cellStyle name="_KT (2)_4_quy luong con lai nam 2004" xfId="561"/>
    <cellStyle name="_KT (2)_4_TAM UNG VAT TU CHINH DOT 3 (REV2)" xfId="562"/>
    <cellStyle name="_KT (2)_4_TEL OUT 2004" xfId="563"/>
    <cellStyle name="_KT (2)_4_TG-TH" xfId="564"/>
    <cellStyle name="_KT (2)_4_TG-TH_Book1" xfId="565"/>
    <cellStyle name="_KT (2)_4_TG-TH_DTDuong dong tien -sua tham tra 2009 - luong 650" xfId="566"/>
    <cellStyle name="_KT (2)_4_TG-TH_quy luong con lai nam 2004" xfId="567"/>
    <cellStyle name="_KT (2)_4_THANH TOAN-CONGTACCHINH" xfId="568"/>
    <cellStyle name="_KT (2)_4_THANHTOAN" xfId="569"/>
    <cellStyle name="_KT (2)_4_Tong hop 3 tinh (11_5)-TTH-QN-QT" xfId="570"/>
    <cellStyle name="_KT (2)_4_ÿÿÿÿÿ" xfId="571"/>
    <cellStyle name="_KT (2)_5" xfId="572"/>
    <cellStyle name="_KT (2)_5 2" xfId="573"/>
    <cellStyle name="_KT (2)_5_Bang tong hop cong tac tam" xfId="574"/>
    <cellStyle name="_KT (2)_5_BANG TONG HOP TINH HINH THANH QUYET TOAN (MOI I)" xfId="575"/>
    <cellStyle name="_KT (2)_5_BAO CAO KLCT PT2000" xfId="576"/>
    <cellStyle name="_KT (2)_5_BAO CAO PT2000" xfId="577"/>
    <cellStyle name="_KT (2)_5_BAO CAO PT2000_Book1" xfId="578"/>
    <cellStyle name="_KT (2)_5_Bao cao XDCB 2001 - T11 KH dieu chinh 20-11-THAI" xfId="579"/>
    <cellStyle name="_KT (2)_5_BAO GIA NGAY 24-10-08 (co dam)" xfId="580"/>
    <cellStyle name="_KT (2)_5_bb gia tu mong dutoancauso1" xfId="581"/>
    <cellStyle name="_KT (2)_5_Book1" xfId="582"/>
    <cellStyle name="_KT (2)_5_Book1 2" xfId="583"/>
    <cellStyle name="_KT (2)_5_Book1_1" xfId="584"/>
    <cellStyle name="_KT (2)_5_Book1_1 2" xfId="585"/>
    <cellStyle name="_KT (2)_5_Book1_1_bb gia tu mong dutoancauso1" xfId="586"/>
    <cellStyle name="_KT (2)_5_Book1_1_Book1" xfId="587"/>
    <cellStyle name="_KT (2)_5_Book1_1_CACKHOANKHAUTRU" xfId="588"/>
    <cellStyle name="_KT (2)_5_Book1_1_Cau so1a" xfId="589"/>
    <cellStyle name="_KT (2)_5_Book1_1_KLTT-PHUCHUNG" xfId="590"/>
    <cellStyle name="_KT (2)_5_Book1_1_Thanh toan (Du an Ca Mau)" xfId="591"/>
    <cellStyle name="_KT (2)_5_Book1_1_THANHTOAN" xfId="592"/>
    <cellStyle name="_KT (2)_5_Book1_1_THANHTOAN A-B" xfId="593"/>
    <cellStyle name="_KT (2)_5_Book1_2" xfId="594"/>
    <cellStyle name="_KT (2)_5_Book1_2_Book1" xfId="595"/>
    <cellStyle name="_KT (2)_5_Book1_2_CACKHOANKHAUTRU" xfId="596"/>
    <cellStyle name="_KT (2)_5_Book1_2_KLTT-PHUCHUNG" xfId="597"/>
    <cellStyle name="_KT (2)_5_Book1_2_Thanh toan (Du an Ca Mau)" xfId="598"/>
    <cellStyle name="_KT (2)_5_Book1_2_THANHTOAN" xfId="599"/>
    <cellStyle name="_KT (2)_5_Book1_2_THANHTOAN A-B" xfId="600"/>
    <cellStyle name="_KT (2)_5_Book1_3" xfId="601"/>
    <cellStyle name="_KT (2)_5_Book1_3_Book1" xfId="602"/>
    <cellStyle name="_KT (2)_5_Book1_3_Book1_1" xfId="603"/>
    <cellStyle name="_KT (2)_5_Book1_3_Book1_KLXayLap" xfId="604"/>
    <cellStyle name="_KT (2)_5_Book1_3_khoii luong nha nghien dot 8 thang 2-2006" xfId="605"/>
    <cellStyle name="_KT (2)_5_Book1_3_KLXayLap" xfId="606"/>
    <cellStyle name="_KT (2)_5_Book1_4" xfId="607"/>
    <cellStyle name="_KT (2)_5_Book1_Bang tong hop cong tac tam" xfId="608"/>
    <cellStyle name="_KT (2)_5_Book1_bb gia tu mong dutoancauso1" xfId="609"/>
    <cellStyle name="_KT (2)_5_Book1_BC-QT-WB-dthao" xfId="610"/>
    <cellStyle name="_KT (2)_5_Book1_Book1" xfId="611"/>
    <cellStyle name="_KT (2)_5_Book1_Book1_Book1" xfId="612"/>
    <cellStyle name="_KT (2)_5_Book1_Book1_CACKHOANKHAUTRU" xfId="613"/>
    <cellStyle name="_KT (2)_5_Book1_Book1_KLTT-PHUCHUNG" xfId="614"/>
    <cellStyle name="_KT (2)_5_Book1_Book1_Thanh toan (Du an Ca Mau)" xfId="615"/>
    <cellStyle name="_KT (2)_5_Book1_Book1_THANHTOAN" xfId="616"/>
    <cellStyle name="_KT (2)_5_Book1_Book1_THANHTOAN A-B" xfId="617"/>
    <cellStyle name="_KT (2)_5_Book1_CACKHOANKHAUTRU" xfId="618"/>
    <cellStyle name="_KT (2)_5_Book1_Cau so1a" xfId="619"/>
    <cellStyle name="_KT (2)_5_Book1_cocbu" xfId="620"/>
    <cellStyle name="_KT (2)_5_Book1_Cot co" xfId="621"/>
    <cellStyle name="_KT (2)_5_Book1_CV1-khoi luong va don gia" xfId="622"/>
    <cellStyle name="_KT (2)_5_Book1_Du toan chi phi gia thau T12 (Dat Phuong)" xfId="623"/>
    <cellStyle name="_KT (2)_5_Book1_DU TOAN CUOI" xfId="624"/>
    <cellStyle name="_KT (2)_5_Book1_HD-CONGTACCHINH-THAUPHU" xfId="625"/>
    <cellStyle name="_KT (2)_5_Book1_HOPDONG-NOIBO" xfId="626"/>
    <cellStyle name="_KT (2)_5_Book1_THANH TOAN-CONGTACCHINH" xfId="627"/>
    <cellStyle name="_KT (2)_5_Book1_THANHTOAN" xfId="628"/>
    <cellStyle name="_KT (2)_5_Book1_Tong hop 3 tinh (11_5)-TTH-QN-QT" xfId="629"/>
    <cellStyle name="_KT (2)_5_CACKHOANKHAUTRU" xfId="630"/>
    <cellStyle name="_KT (2)_5_CAU Khanh Nam(Thi Cong)" xfId="631"/>
    <cellStyle name="_KT (2)_5_Cau so1a" xfId="632"/>
    <cellStyle name="_KT (2)_5_cocbu" xfId="633"/>
    <cellStyle name="_KT (2)_5_Cot co" xfId="634"/>
    <cellStyle name="_KT (2)_5_CV1-khoi luong va don gia" xfId="635"/>
    <cellStyle name="_KT (2)_5_DTCDT MR.2N110.HOCMON.TDTOAN.CCUNG" xfId="636"/>
    <cellStyle name="_KT (2)_5_DTDuong dong tien -sua tham tra 2009 - luong 650" xfId="637"/>
    <cellStyle name="_KT (2)_5_Du toan chi phi gia thau T12 (Dat Phuong)" xfId="638"/>
    <cellStyle name="_KT (2)_5_DU TOAN CUOI" xfId="639"/>
    <cellStyle name="_KT (2)_5_DU TRU VAT TU" xfId="640"/>
    <cellStyle name="_KT (2)_5_dutoan-dc-04-10-11" xfId="641"/>
    <cellStyle name="_KT (2)_5_HD-CONGTACCHINH-THAUPHU" xfId="642"/>
    <cellStyle name="_KT (2)_5_HOPDONG-NOIBO" xfId="643"/>
    <cellStyle name="_KT (2)_5_Lora-tungchau" xfId="644"/>
    <cellStyle name="_KT (2)_5_PGIA-phieu tham tra Kho bac" xfId="645"/>
    <cellStyle name="_KT (2)_5_PT02-02" xfId="646"/>
    <cellStyle name="_KT (2)_5_PT02-02_Book1" xfId="647"/>
    <cellStyle name="_KT (2)_5_PT02-03" xfId="648"/>
    <cellStyle name="_KT (2)_5_PT02-03_Book1" xfId="649"/>
    <cellStyle name="_KT (2)_5_Qt-HT3PQ1(CauKho)" xfId="650"/>
    <cellStyle name="_KT (2)_5_TAM UNG VAT TU CHINH DOT 3 (REV2)" xfId="651"/>
    <cellStyle name="_KT (2)_5_TEL OUT 2004" xfId="652"/>
    <cellStyle name="_KT (2)_5_THANH TOAN-CONGTACCHINH" xfId="653"/>
    <cellStyle name="_KT (2)_5_THANHTOAN" xfId="654"/>
    <cellStyle name="_KT (2)_5_Tong hop 3 tinh (11_5)-TTH-QN-QT" xfId="655"/>
    <cellStyle name="_KT (2)_5_ÿÿÿÿÿ" xfId="656"/>
    <cellStyle name="_KT (2)_bb gia tu mong dutoancauso1" xfId="657"/>
    <cellStyle name="_KT (2)_Book1" xfId="658"/>
    <cellStyle name="_KT (2)_Book1_1" xfId="659"/>
    <cellStyle name="_KT (2)_Book1_1_Bang tong hop cong tac tam" xfId="660"/>
    <cellStyle name="_KT (2)_Book1_1_Cot co" xfId="661"/>
    <cellStyle name="_KT (2)_Book1_1_KLXayLap" xfId="662"/>
    <cellStyle name="_KT (2)_Book1_bb gia tu mong dutoancauso1" xfId="663"/>
    <cellStyle name="_KT (2)_Book1_BC-QT-WB-dthao" xfId="664"/>
    <cellStyle name="_KT (2)_Book1_Cau so1a" xfId="665"/>
    <cellStyle name="_KT (2)_Book1_DU TOAN CUOI" xfId="666"/>
    <cellStyle name="_KT (2)_Cau so1a" xfId="667"/>
    <cellStyle name="_KT (2)_DU TOAN CUOI" xfId="668"/>
    <cellStyle name="_KT (2)_dutoan-dc-04-10-11" xfId="669"/>
    <cellStyle name="_KT (2)_KLXayLap" xfId="670"/>
    <cellStyle name="_KT (2)_Lora-tungchau" xfId="671"/>
    <cellStyle name="_KT (2)_Lora-tungchau_Book1" xfId="672"/>
    <cellStyle name="_KT (2)_Lora-tungchau_Book1_KLXayLap" xfId="673"/>
    <cellStyle name="_KT (2)_Lora-tungchau_KLXayLap" xfId="674"/>
    <cellStyle name="_KT (2)_PERSONAL" xfId="675"/>
    <cellStyle name="_KT (2)_PERSONAL 2" xfId="676"/>
    <cellStyle name="_KT (2)_PERSONAL_Bang tong hop cong tac tam" xfId="677"/>
    <cellStyle name="_KT (2)_PERSONAL_Book1" xfId="678"/>
    <cellStyle name="_KT (2)_PERSONAL_Book1_Bang tong hop cong tac tam" xfId="679"/>
    <cellStyle name="_KT (2)_PERSONAL_Book1_CACKHOANKHAUTRU" xfId="680"/>
    <cellStyle name="_KT (2)_PERSONAL_Book1_cocbu" xfId="681"/>
    <cellStyle name="_KT (2)_PERSONAL_Book1_Cot co" xfId="682"/>
    <cellStyle name="_KT (2)_PERSONAL_Book1_CV1-khoi luong va don gia" xfId="683"/>
    <cellStyle name="_KT (2)_PERSONAL_Book1_Du toan chi phi gia thau T12 (Dat Phuong)" xfId="684"/>
    <cellStyle name="_KT (2)_PERSONAL_Book1_HD-CONGTACCHINH-THAUPHU" xfId="685"/>
    <cellStyle name="_KT (2)_PERSONAL_Book1_HOPDONG-NOIBO" xfId="686"/>
    <cellStyle name="_KT (2)_PERSONAL_Book1_THANH TOAN-CONGTACCHINH" xfId="687"/>
    <cellStyle name="_KT (2)_PERSONAL_Book1_THANHTOAN" xfId="688"/>
    <cellStyle name="_KT (2)_PERSONAL_CACKHOANKHAUTRU" xfId="689"/>
    <cellStyle name="_KT (2)_PERSONAL_cocbu" xfId="690"/>
    <cellStyle name="_KT (2)_PERSONAL_Cot co" xfId="691"/>
    <cellStyle name="_KT (2)_PERSONAL_CV1-khoi luong va don gia" xfId="692"/>
    <cellStyle name="_KT (2)_PERSONAL_Du toan chi phi gia thau T12 (Dat Phuong)" xfId="693"/>
    <cellStyle name="_KT (2)_PERSONAL_HD-CONGTACCHINH-THAUPHU" xfId="694"/>
    <cellStyle name="_KT (2)_PERSONAL_HOPDONG-NOIBO" xfId="695"/>
    <cellStyle name="_KT (2)_PERSONAL_HTQ.8 GD1" xfId="696"/>
    <cellStyle name="_KT (2)_PERSONAL_TAM UNG VAT TU CHINH DOT 3 (REV2)" xfId="697"/>
    <cellStyle name="_KT (2)_PERSONAL_THANH TOAN-CONGTACCHINH" xfId="698"/>
    <cellStyle name="_KT (2)_PERSONAL_THANHTOAN" xfId="699"/>
    <cellStyle name="_KT (2)_PERSONAL_Tong hop KHCB 2001" xfId="700"/>
    <cellStyle name="_KT (2)_Qt-HT3PQ1(CauKho)" xfId="701"/>
    <cellStyle name="_KT (2)_quy luong con lai nam 2004" xfId="702"/>
    <cellStyle name="_KT (2)_TAM UNG VAT TU CHINH DOT 3 (REV2)" xfId="703"/>
    <cellStyle name="_KT (2)_TG-TH" xfId="704"/>
    <cellStyle name="_KT_TG" xfId="705"/>
    <cellStyle name="_KT_TG_1" xfId="706"/>
    <cellStyle name="_KT_TG_1 2" xfId="707"/>
    <cellStyle name="_KT_TG_1_Bang tong hop cong tac tam" xfId="708"/>
    <cellStyle name="_KT_TG_1_BANG TONG HOP TINH HINH THANH QUYET TOAN (MOI I)" xfId="709"/>
    <cellStyle name="_KT_TG_1_BAO CAO KLCT PT2000" xfId="710"/>
    <cellStyle name="_KT_TG_1_BAO CAO PT2000" xfId="711"/>
    <cellStyle name="_KT_TG_1_BAO CAO PT2000_Book1" xfId="712"/>
    <cellStyle name="_KT_TG_1_Bao cao XDCB 2001 - T11 KH dieu chinh 20-11-THAI" xfId="713"/>
    <cellStyle name="_KT_TG_1_BAO GIA NGAY 24-10-08 (co dam)" xfId="714"/>
    <cellStyle name="_KT_TG_1_bb gia tu mong dutoancauso1" xfId="715"/>
    <cellStyle name="_KT_TG_1_Book1" xfId="716"/>
    <cellStyle name="_KT_TG_1_Book1 2" xfId="717"/>
    <cellStyle name="_KT_TG_1_Book1_1" xfId="718"/>
    <cellStyle name="_KT_TG_1_Book1_1 2" xfId="719"/>
    <cellStyle name="_KT_TG_1_Book1_1_bb gia tu mong dutoancauso1" xfId="720"/>
    <cellStyle name="_KT_TG_1_Book1_1_Book1" xfId="721"/>
    <cellStyle name="_KT_TG_1_Book1_1_CACKHOANKHAUTRU" xfId="722"/>
    <cellStyle name="_KT_TG_1_Book1_1_Cau so1a" xfId="723"/>
    <cellStyle name="_KT_TG_1_Book1_1_KLTT-PHUCHUNG" xfId="724"/>
    <cellStyle name="_KT_TG_1_Book1_1_Thanh toan (Du an Ca Mau)" xfId="725"/>
    <cellStyle name="_KT_TG_1_Book1_1_THANHTOAN" xfId="726"/>
    <cellStyle name="_KT_TG_1_Book1_1_THANHTOAN A-B" xfId="727"/>
    <cellStyle name="_KT_TG_1_Book1_2" xfId="728"/>
    <cellStyle name="_KT_TG_1_Book1_2_Book1" xfId="729"/>
    <cellStyle name="_KT_TG_1_Book1_2_CACKHOANKHAUTRU" xfId="730"/>
    <cellStyle name="_KT_TG_1_Book1_2_KLTT-PHUCHUNG" xfId="731"/>
    <cellStyle name="_KT_TG_1_Book1_2_Thanh toan (Du an Ca Mau)" xfId="732"/>
    <cellStyle name="_KT_TG_1_Book1_2_THANHTOAN" xfId="733"/>
    <cellStyle name="_KT_TG_1_Book1_2_THANHTOAN A-B" xfId="734"/>
    <cellStyle name="_KT_TG_1_Book1_3" xfId="735"/>
    <cellStyle name="_KT_TG_1_Book1_3_Book1" xfId="736"/>
    <cellStyle name="_KT_TG_1_Book1_3_Book1_1" xfId="737"/>
    <cellStyle name="_KT_TG_1_Book1_3_Book1_KLXayLap" xfId="738"/>
    <cellStyle name="_KT_TG_1_Book1_3_khoii luong nha nghien dot 8 thang 2-2006" xfId="739"/>
    <cellStyle name="_KT_TG_1_Book1_3_KLXayLap" xfId="740"/>
    <cellStyle name="_KT_TG_1_Book1_4" xfId="741"/>
    <cellStyle name="_KT_TG_1_Book1_Bang tong hop cong tac tam" xfId="742"/>
    <cellStyle name="_KT_TG_1_Book1_bb gia tu mong dutoancauso1" xfId="743"/>
    <cellStyle name="_KT_TG_1_Book1_BC-QT-WB-dthao" xfId="744"/>
    <cellStyle name="_KT_TG_1_Book1_Book1" xfId="745"/>
    <cellStyle name="_KT_TG_1_Book1_Book1_Book1" xfId="746"/>
    <cellStyle name="_KT_TG_1_Book1_Book1_CACKHOANKHAUTRU" xfId="747"/>
    <cellStyle name="_KT_TG_1_Book1_Book1_KLTT-PHUCHUNG" xfId="748"/>
    <cellStyle name="_KT_TG_1_Book1_Book1_Thanh toan (Du an Ca Mau)" xfId="749"/>
    <cellStyle name="_KT_TG_1_Book1_Book1_THANHTOAN" xfId="750"/>
    <cellStyle name="_KT_TG_1_Book1_Book1_THANHTOAN A-B" xfId="751"/>
    <cellStyle name="_KT_TG_1_Book1_CACKHOANKHAUTRU" xfId="752"/>
    <cellStyle name="_KT_TG_1_Book1_Cau so1a" xfId="753"/>
    <cellStyle name="_KT_TG_1_Book1_cocbu" xfId="754"/>
    <cellStyle name="_KT_TG_1_Book1_Cot co" xfId="755"/>
    <cellStyle name="_KT_TG_1_Book1_CV1-khoi luong va don gia" xfId="756"/>
    <cellStyle name="_KT_TG_1_Book1_Du toan chi phi gia thau T12 (Dat Phuong)" xfId="757"/>
    <cellStyle name="_KT_TG_1_Book1_DU TOAN CUOI" xfId="758"/>
    <cellStyle name="_KT_TG_1_Book1_HD-CONGTACCHINH-THAUPHU" xfId="759"/>
    <cellStyle name="_KT_TG_1_Book1_HOPDONG-NOIBO" xfId="760"/>
    <cellStyle name="_KT_TG_1_Book1_THANH TOAN-CONGTACCHINH" xfId="761"/>
    <cellStyle name="_KT_TG_1_Book1_THANHTOAN" xfId="762"/>
    <cellStyle name="_KT_TG_1_Book1_Tong hop 3 tinh (11_5)-TTH-QN-QT" xfId="763"/>
    <cellStyle name="_KT_TG_1_CACKHOANKHAUTRU" xfId="764"/>
    <cellStyle name="_KT_TG_1_CAU Khanh Nam(Thi Cong)" xfId="765"/>
    <cellStyle name="_KT_TG_1_Cau so1a" xfId="766"/>
    <cellStyle name="_KT_TG_1_cocbu" xfId="767"/>
    <cellStyle name="_KT_TG_1_Cot co" xfId="768"/>
    <cellStyle name="_KT_TG_1_CV1-khoi luong va don gia" xfId="769"/>
    <cellStyle name="_KT_TG_1_DTCDT MR.2N110.HOCMON.TDTOAN.CCUNG" xfId="770"/>
    <cellStyle name="_KT_TG_1_DTDuong dong tien -sua tham tra 2009 - luong 650" xfId="771"/>
    <cellStyle name="_KT_TG_1_Du toan chi phi gia thau T12 (Dat Phuong)" xfId="772"/>
    <cellStyle name="_KT_TG_1_DU TOAN CUOI" xfId="773"/>
    <cellStyle name="_KT_TG_1_DU TRU VAT TU" xfId="774"/>
    <cellStyle name="_KT_TG_1_dutoan-dc-04-10-11" xfId="775"/>
    <cellStyle name="_KT_TG_1_HD-CONGTACCHINH-THAUPHU" xfId="776"/>
    <cellStyle name="_KT_TG_1_HOPDONG-NOIBO" xfId="777"/>
    <cellStyle name="_KT_TG_1_Lora-tungchau" xfId="778"/>
    <cellStyle name="_KT_TG_1_PGIA-phieu tham tra Kho bac" xfId="779"/>
    <cellStyle name="_KT_TG_1_PT02-02" xfId="780"/>
    <cellStyle name="_KT_TG_1_PT02-02_Book1" xfId="781"/>
    <cellStyle name="_KT_TG_1_PT02-03" xfId="782"/>
    <cellStyle name="_KT_TG_1_PT02-03_Book1" xfId="783"/>
    <cellStyle name="_KT_TG_1_Qt-HT3PQ1(CauKho)" xfId="784"/>
    <cellStyle name="_KT_TG_1_TAM UNG VAT TU CHINH DOT 3 (REV2)" xfId="785"/>
    <cellStyle name="_KT_TG_1_TEL OUT 2004" xfId="786"/>
    <cellStyle name="_KT_TG_1_THANH TOAN-CONGTACCHINH" xfId="787"/>
    <cellStyle name="_KT_TG_1_THANHTOAN" xfId="788"/>
    <cellStyle name="_KT_TG_1_Tong hop 3 tinh (11_5)-TTH-QN-QT" xfId="789"/>
    <cellStyle name="_KT_TG_1_ÿÿÿÿÿ" xfId="790"/>
    <cellStyle name="_KT_TG_2" xfId="791"/>
    <cellStyle name="_KT_TG_2 2" xfId="792"/>
    <cellStyle name="_KT_TG_2_Bang tong hop cong tac tam" xfId="793"/>
    <cellStyle name="_KT_TG_2_BANG TONG HOP TINH HINH THANH QUYET TOAN (MOI I)" xfId="794"/>
    <cellStyle name="_KT_TG_2_BAO CAO KLCT PT2000" xfId="795"/>
    <cellStyle name="_KT_TG_2_BAO CAO PT2000" xfId="796"/>
    <cellStyle name="_KT_TG_2_BAO CAO PT2000_Book1" xfId="797"/>
    <cellStyle name="_KT_TG_2_Bao cao XDCB 2001 - T11 KH dieu chinh 20-11-THAI" xfId="798"/>
    <cellStyle name="_KT_TG_2_BAO GIA NGAY 24-10-08 (co dam)" xfId="799"/>
    <cellStyle name="_KT_TG_2_bb gia tu mong dutoancauso1" xfId="800"/>
    <cellStyle name="_KT_TG_2_Book1" xfId="801"/>
    <cellStyle name="_KT_TG_2_Book1 2" xfId="802"/>
    <cellStyle name="_KT_TG_2_Book1_1" xfId="803"/>
    <cellStyle name="_KT_TG_2_Book1_1 2" xfId="804"/>
    <cellStyle name="_KT_TG_2_Book1_1_bb gia tu mong dutoancauso1" xfId="805"/>
    <cellStyle name="_KT_TG_2_Book1_1_Book1" xfId="806"/>
    <cellStyle name="_KT_TG_2_Book1_1_CACKHOANKHAUTRU" xfId="807"/>
    <cellStyle name="_KT_TG_2_Book1_1_Cau so1a" xfId="808"/>
    <cellStyle name="_KT_TG_2_Book1_1_KLTT-PHUCHUNG" xfId="809"/>
    <cellStyle name="_KT_TG_2_Book1_1_Thanh toan (Du an Ca Mau)" xfId="810"/>
    <cellStyle name="_KT_TG_2_Book1_1_THANHTOAN" xfId="811"/>
    <cellStyle name="_KT_TG_2_Book1_1_THANHTOAN A-B" xfId="812"/>
    <cellStyle name="_KT_TG_2_Book1_2" xfId="813"/>
    <cellStyle name="_KT_TG_2_Book1_2_Book1" xfId="814"/>
    <cellStyle name="_KT_TG_2_Book1_2_CACKHOANKHAUTRU" xfId="815"/>
    <cellStyle name="_KT_TG_2_Book1_2_KLTT-PHUCHUNG" xfId="816"/>
    <cellStyle name="_KT_TG_2_Book1_2_Thanh toan (Du an Ca Mau)" xfId="817"/>
    <cellStyle name="_KT_TG_2_Book1_2_THANHTOAN" xfId="818"/>
    <cellStyle name="_KT_TG_2_Book1_2_THANHTOAN A-B" xfId="819"/>
    <cellStyle name="_KT_TG_2_Book1_3" xfId="820"/>
    <cellStyle name="_KT_TG_2_Book1_3_Book1" xfId="821"/>
    <cellStyle name="_KT_TG_2_Book1_3_Book1_1" xfId="822"/>
    <cellStyle name="_KT_TG_2_Book1_3_Book1_KLXayLap" xfId="823"/>
    <cellStyle name="_KT_TG_2_Book1_3_Book1_NKCV" xfId="824"/>
    <cellStyle name="_KT_TG_2_Book1_3_CACKHOANKHAUTRU" xfId="825"/>
    <cellStyle name="_KT_TG_2_Book1_3_khoii luong nha nghien dot 8 thang 2-2006" xfId="826"/>
    <cellStyle name="_KT_TG_2_Book1_3_KLTT-PHUCHUNG" xfId="827"/>
    <cellStyle name="_KT_TG_2_Book1_3_KLXayLap" xfId="828"/>
    <cellStyle name="_KT_TG_2_Book1_3_Thanh toan (Du an Ca Mau)" xfId="829"/>
    <cellStyle name="_KT_TG_2_Book1_3_THANHTOAN" xfId="830"/>
    <cellStyle name="_KT_TG_2_Book1_3_THANHTOAN A-B" xfId="831"/>
    <cellStyle name="_KT_TG_2_Book1_4" xfId="832"/>
    <cellStyle name="_KT_TG_2_Book1_4_CACKHOANKHAUTRU" xfId="833"/>
    <cellStyle name="_KT_TG_2_Book1_4_KLTT-PHUCHUNG" xfId="834"/>
    <cellStyle name="_KT_TG_2_Book1_4_Thanh toan (Du an Ca Mau)" xfId="835"/>
    <cellStyle name="_KT_TG_2_Book1_4_THANHTOAN" xfId="836"/>
    <cellStyle name="_KT_TG_2_Book1_4_THANHTOAN A-B" xfId="837"/>
    <cellStyle name="_KT_TG_2_Book1_Bang tong hop cong tac tam" xfId="838"/>
    <cellStyle name="_KT_TG_2_Book1_bb gia tu mong dutoancauso1" xfId="839"/>
    <cellStyle name="_KT_TG_2_Book1_Book1" xfId="840"/>
    <cellStyle name="_KT_TG_2_Book1_Book1_Book1" xfId="841"/>
    <cellStyle name="_KT_TG_2_Book1_Book1_CACKHOANKHAUTRU" xfId="842"/>
    <cellStyle name="_KT_TG_2_Book1_Book1_KLTT-PHUCHUNG" xfId="843"/>
    <cellStyle name="_KT_TG_2_Book1_Book1_Thanh toan (Du an Ca Mau)" xfId="844"/>
    <cellStyle name="_KT_TG_2_Book1_Book1_THANHTOAN" xfId="845"/>
    <cellStyle name="_KT_TG_2_Book1_Book1_THANHTOAN A-B" xfId="846"/>
    <cellStyle name="_KT_TG_2_Book1_CACKHOANKHAUTRU" xfId="847"/>
    <cellStyle name="_KT_TG_2_Book1_Cau so1a" xfId="848"/>
    <cellStyle name="_KT_TG_2_Book1_cocbu" xfId="849"/>
    <cellStyle name="_KT_TG_2_Book1_Cot co" xfId="850"/>
    <cellStyle name="_KT_TG_2_Book1_CV1-khoi luong va don gia" xfId="851"/>
    <cellStyle name="_KT_TG_2_Book1_Du toan chi phi gia thau T12 (Dat Phuong)" xfId="852"/>
    <cellStyle name="_KT_TG_2_Book1_DU TOAN CUOI" xfId="853"/>
    <cellStyle name="_KT_TG_2_Book1_HD-CONGTACCHINH-THAUPHU" xfId="854"/>
    <cellStyle name="_KT_TG_2_Book1_HOPDONG-NOIBO" xfId="855"/>
    <cellStyle name="_KT_TG_2_Book1_THANH TOAN-CONGTACCHINH" xfId="856"/>
    <cellStyle name="_KT_TG_2_Book1_THANHTOAN" xfId="857"/>
    <cellStyle name="_KT_TG_2_Book1_Tong hop 3 tinh (11_5)-TTH-QN-QT" xfId="858"/>
    <cellStyle name="_KT_TG_2_CACKHOANKHAUTRU" xfId="859"/>
    <cellStyle name="_KT_TG_2_CAU Khanh Nam(Thi Cong)" xfId="860"/>
    <cellStyle name="_KT_TG_2_Cau so1a" xfId="861"/>
    <cellStyle name="_KT_TG_2_cocbu" xfId="862"/>
    <cellStyle name="_KT_TG_2_Cot co" xfId="863"/>
    <cellStyle name="_KT_TG_2_CV1-khoi luong va don gia" xfId="864"/>
    <cellStyle name="_KT_TG_2_DTCDT MR.2N110.HOCMON.TDTOAN.CCUNG" xfId="865"/>
    <cellStyle name="_KT_TG_2_DTDuong dong tien -sua tham tra 2009 - luong 650" xfId="866"/>
    <cellStyle name="_KT_TG_2_Du toan chi phi gia thau T12 (Dat Phuong)" xfId="867"/>
    <cellStyle name="_KT_TG_2_DU TOAN CUOI" xfId="868"/>
    <cellStyle name="_KT_TG_2_DU TRU VAT TU" xfId="869"/>
    <cellStyle name="_KT_TG_2_HD-CONGTACCHINH-THAUPHU" xfId="870"/>
    <cellStyle name="_KT_TG_2_HOPDONG-NOIBO" xfId="871"/>
    <cellStyle name="_KT_TG_2_Lora-tungchau" xfId="872"/>
    <cellStyle name="_KT_TG_2_PGIA-phieu tham tra Kho bac" xfId="873"/>
    <cellStyle name="_KT_TG_2_PT02-02" xfId="874"/>
    <cellStyle name="_KT_TG_2_PT02-02_Book1" xfId="875"/>
    <cellStyle name="_KT_TG_2_PT02-03" xfId="876"/>
    <cellStyle name="_KT_TG_2_PT02-03_Book1" xfId="877"/>
    <cellStyle name="_KT_TG_2_Qt-HT3PQ1(CauKho)" xfId="878"/>
    <cellStyle name="_KT_TG_2_quy luong con lai nam 2004" xfId="879"/>
    <cellStyle name="_KT_TG_2_TAM UNG VAT TU CHINH DOT 3 (REV2)" xfId="880"/>
    <cellStyle name="_KT_TG_2_TEL OUT 2004" xfId="881"/>
    <cellStyle name="_KT_TG_2_THANH TOAN-CONGTACCHINH" xfId="882"/>
    <cellStyle name="_KT_TG_2_THANHTOAN" xfId="883"/>
    <cellStyle name="_KT_TG_2_Tong hop 3 tinh (11_5)-TTH-QN-QT" xfId="884"/>
    <cellStyle name="_KT_TG_2_ÿÿÿÿÿ" xfId="885"/>
    <cellStyle name="_KT_TG_3" xfId="886"/>
    <cellStyle name="_KT_TG_4" xfId="887"/>
    <cellStyle name="_KT_TG_4_Lora-tungchau" xfId="888"/>
    <cellStyle name="_KT_TG_4_Qt-HT3PQ1(CauKho)" xfId="889"/>
    <cellStyle name="_KT_TG_4_quy luong con lai nam 2004" xfId="890"/>
    <cellStyle name="_KT_TG_4_TAM UNG VAT TU CHINH DOT 3 (REV2)" xfId="891"/>
    <cellStyle name="_KT_TG_Book1" xfId="892"/>
    <cellStyle name="_KT_TG_DTDuong dong tien -sua tham tra 2009 - luong 650" xfId="893"/>
    <cellStyle name="_KT_TG_quy luong con lai nam 2004" xfId="894"/>
    <cellStyle name="_Lora-tungchau" xfId="895"/>
    <cellStyle name="_Lora-tungchau_Book1" xfId="896"/>
    <cellStyle name="_Lora-tungchau_Book1_KLXayLap" xfId="897"/>
    <cellStyle name="_Lora-tungchau_KLXayLap" xfId="898"/>
    <cellStyle name="_MauThanTKKT-goi7-DonGia2143(vl t7)" xfId="899"/>
    <cellStyle name="_MAY MOR Presentation" xfId="900"/>
    <cellStyle name="_Monthly BP" xfId="901"/>
    <cellStyle name="_MOR_NOVEMBER" xfId="902"/>
    <cellStyle name="_MOR_NOVEMBER_AD HOC_MKT SHARE_2002" xfId="903"/>
    <cellStyle name="_MOR_NOVEMBER_AD HOC_MKT SHARE_2002_04 MOR" xfId="904"/>
    <cellStyle name="_MOR_NOVEMBER_AD HOC_MKT SHARE_2002_04-MOR_nwgma" xfId="905"/>
    <cellStyle name="_MOR_NOVEMBER_AD HOC_MKT SHARE_2002_04-MOR_nwgma_04 MOR" xfId="906"/>
    <cellStyle name="_MOR_NOVEMBER_AD HOC_MKT SHARE_2002_04-MOR_nwgma_06 MOR" xfId="907"/>
    <cellStyle name="_MOR_NOVEMBER_AD HOC_MKT SHARE_2002_04-MOR_nwgma_06-2003" xfId="908"/>
    <cellStyle name="_MOR_NOVEMBER_AD HOC_MKT SHARE_2002_04-MOR_nwgma_07-2003" xfId="909"/>
    <cellStyle name="_MOR_NOVEMBER_AD HOC_MKT SHARE_2002_04-MOR_nwgma_08-FDS CHARTS" xfId="910"/>
    <cellStyle name="_MOR_NOVEMBER_AD HOC_MKT SHARE_2002_04-MOR_nwgma_1- March 2003 MOR Charts" xfId="911"/>
    <cellStyle name="_MOR_NOVEMBER_AD HOC_MKT SHARE_2002_04-MOR_nwgma_12-MOR" xfId="912"/>
    <cellStyle name="_MOR_NOVEMBER_AD HOC_MKT SHARE_2002_04-MOR_nwgma_1-CGMA" xfId="913"/>
    <cellStyle name="_MOR_NOVEMBER_AD HOC_MKT SHARE_2002_04-MOR_nwgma_1-NGMA" xfId="914"/>
    <cellStyle name="_MOR_NOVEMBER_AD HOC_MKT SHARE_2002_04-MOR_nwgma_2003 DLR WD and STT" xfId="915"/>
    <cellStyle name="_MOR_NOVEMBER_AD HOC_MKT SHARE_2002_04-MOR_nwgma_2-CGMA" xfId="916"/>
    <cellStyle name="_MOR_NOVEMBER_AD HOC_MKT SHARE_2002_04-MOR_nwgma_3-BBR" xfId="917"/>
    <cellStyle name="_MOR_NOVEMBER_AD HOC_MKT SHARE_2002_04-MOR_nwgma_4-NWGMA" xfId="918"/>
    <cellStyle name="_MOR_NOVEMBER_AD HOC_MKT SHARE_2002_04-MOR_nwgma_AA Form" xfId="919"/>
    <cellStyle name="_MOR_NOVEMBER_AD HOC_MKT SHARE_2002_04-MOR_nwgma_ACTIVE OUTLET TARGET - 05(NEW FORMAT)" xfId="920"/>
    <cellStyle name="_MOR_NOVEMBER_AD HOC_MKT SHARE_2002_04-MOR_nwgma_ACTIVE OUTLETS TARGET MONITORING" xfId="921"/>
    <cellStyle name="_MOR_NOVEMBER_AD HOC_MKT SHARE_2002_04-MOR_nwgma_Book2" xfId="922"/>
    <cellStyle name="_MOR_NOVEMBER_AD HOC_MKT SHARE_2002_04-MOR_nwgma_business process" xfId="923"/>
    <cellStyle name="_MOR_NOVEMBER_AD HOC_MKT SHARE_2002_04-MOR_nwgma_CGMA_May MOR" xfId="924"/>
    <cellStyle name="_MOR_NOVEMBER_AD HOC_MKT SHARE_2002_04-MOR_nwgma_CGMA-MATERIALS" xfId="925"/>
    <cellStyle name="_MOR_NOVEMBER_AD HOC_MKT SHARE_2002_04-MOR_nwgma_DEC MOR" xfId="926"/>
    <cellStyle name="_MOR_NOVEMBER_AD HOC_MKT SHARE_2002_04-MOR_nwgma_Dec Pres'n" xfId="927"/>
    <cellStyle name="_MOR_NOVEMBER_AD HOC_MKT SHARE_2002_04-MOR_nwgma_DECEMBER MOR Presentation" xfId="928"/>
    <cellStyle name="_MOR_NOVEMBER_AD HOC_MKT SHARE_2002_04-MOR_nwgma_Direct Outlet_Active Outlet Coverage Chart" xfId="929"/>
    <cellStyle name="_MOR_NOVEMBER_AD HOC_MKT SHARE_2002_04-MOR_nwgma_DLR FGS-july" xfId="930"/>
    <cellStyle name="_MOR_NOVEMBER_AD HOC_MKT SHARE_2002_04-MOR_nwgma_FE" xfId="931"/>
    <cellStyle name="_MOR_NOVEMBER_AD HOC_MKT SHARE_2002_04-MOR_nwgma_FE TO SMBX" xfId="932"/>
    <cellStyle name="_MOR_NOVEMBER_AD HOC_MKT SHARE_2002_04-MOR_nwgma_FGS 4TH QTR REVISION" xfId="933"/>
    <cellStyle name="_MOR_NOVEMBER_AD HOC_MKT SHARE_2002_04-MOR_nwgma_FORMAT_PARETO_AREA" xfId="934"/>
    <cellStyle name="_MOR_NOVEMBER_AD HOC_MKT SHARE_2002_04-MOR_nwgma_Formats for June 3 and 4 AMT Meeting" xfId="935"/>
    <cellStyle name="_MOR_NOVEMBER_AD HOC_MKT SHARE_2002_04-MOR_nwgma_Geographic Pareto (Rev)" xfId="936"/>
    <cellStyle name="_MOR_NOVEMBER_AD HOC_MKT SHARE_2002_04-MOR_nwgma_Geographic Pareto (Rev).xls Chart 1" xfId="937"/>
    <cellStyle name="_MOR_NOVEMBER_AD HOC_MKT SHARE_2002_04-MOR_nwgma_highlights" xfId="938"/>
    <cellStyle name="_MOR_NOVEMBER_AD HOC_MKT SHARE_2002_04-MOR_nwgma_HL &amp; POT" xfId="939"/>
    <cellStyle name="_MOR_NOVEMBER_AD HOC_MKT SHARE_2002_04-MOR_nwgma_HL &amp; POT CONVERSION" xfId="940"/>
    <cellStyle name="_MOR_NOVEMBER_AD HOC_MKT SHARE_2002_04-MOR_nwgma_June 2003 MOR Charts" xfId="941"/>
    <cellStyle name="_MOR_NOVEMBER_AD HOC_MKT SHARE_2002_04-MOR_nwgma_JUNE MOR Presentation" xfId="942"/>
    <cellStyle name="_MOR_NOVEMBER_AD HOC_MKT SHARE_2002_04-MOR_nwgma_JUNE MOR Presentation Revised_FINAL" xfId="943"/>
    <cellStyle name="_MOR_NOVEMBER_AD HOC_MKT SHARE_2002_04-MOR_nwgma_June Presentation Materials" xfId="944"/>
    <cellStyle name="_MOR_NOVEMBER_AD HOC_MKT SHARE_2002_04-MOR_nwgma_Monthly BP" xfId="945"/>
    <cellStyle name="_MOR_NOVEMBER_AD HOC_MKT SHARE_2002_04-MOR_nwgma_new forms" xfId="946"/>
    <cellStyle name="_MOR_NOVEMBER_AD HOC_MKT SHARE_2002_04-MOR_nwgma_PARETO" xfId="947"/>
    <cellStyle name="_MOR_NOVEMBER_AD HOC_MKT SHARE_2002_04-MOR_nwgma_Pareto(with monthly monitoring)" xfId="948"/>
    <cellStyle name="_MOR_NOVEMBER_AD HOC_MKT SHARE_2002_04-MOR_nwgma_PER DIST" xfId="949"/>
    <cellStyle name="_MOR_NOVEMBER_AD HOC_MKT SHARE_2002_04-MOR_nwgma_REVISED HYLYTS - new forms" xfId="950"/>
    <cellStyle name="_MOR_NOVEMBER_AD HOC_MKT SHARE_2002_04-MOR_nwgma_rtw revised" xfId="951"/>
    <cellStyle name="_MOR_NOVEMBER_AD HOC_MKT SHARE_2002_04-MOR_nwgma_sept." xfId="952"/>
    <cellStyle name="_MOR_NOVEMBER_AD HOC_MKT SHARE_2002_04-MOR_nwgma_September" xfId="953"/>
    <cellStyle name="_MOR_NOVEMBER_AD HOC_MKT SHARE_2002_04-MOR_nwgma_WS PROGRAM" xfId="954"/>
    <cellStyle name="_MOR_NOVEMBER_AD HOC_MKT SHARE_2002_04-MOR_nwgma_WSP_REVISED" xfId="955"/>
    <cellStyle name="_MOR_NOVEMBER_AD HOC_MKT SHARE_2002_04-MOR_nwgma_WSP_REVISED-August" xfId="956"/>
    <cellStyle name="_MOR_NOVEMBER_AD HOC_MKT SHARE_2002_04-MOR_nwgma_WSP_REVISED-September" xfId="957"/>
    <cellStyle name="_MOR_NOVEMBER_AD HOC_MKT SHARE_2002_06 MOR" xfId="958"/>
    <cellStyle name="_MOR_NOVEMBER_AD HOC_MKT SHARE_2002_06-2003" xfId="959"/>
    <cellStyle name="_MOR_NOVEMBER_AD HOC_MKT SHARE_2002_07-2003" xfId="960"/>
    <cellStyle name="_MOR_NOVEMBER_AD HOC_MKT SHARE_2002_08-FDS CHARTS" xfId="961"/>
    <cellStyle name="_MOR_NOVEMBER_AD HOC_MKT SHARE_2002_1- March 2003 MOR Charts" xfId="962"/>
    <cellStyle name="_MOR_NOVEMBER_AD HOC_MKT SHARE_2002_11-NWGMA" xfId="963"/>
    <cellStyle name="_MOR_NOVEMBER_AD HOC_MKT SHARE_2002_12-MOR" xfId="964"/>
    <cellStyle name="_MOR_NOVEMBER_AD HOC_MKT SHARE_2002_1-CGMA" xfId="965"/>
    <cellStyle name="_MOR_NOVEMBER_AD HOC_MKT SHARE_2002_1-NGMA" xfId="966"/>
    <cellStyle name="_MOR_NOVEMBER_AD HOC_MKT SHARE_2002_2003 DLR WD and STT" xfId="967"/>
    <cellStyle name="_MOR_NOVEMBER_AD HOC_MKT SHARE_2002_2-CGMA" xfId="968"/>
    <cellStyle name="_MOR_NOVEMBER_AD HOC_MKT SHARE_2002_3-BBR" xfId="969"/>
    <cellStyle name="_MOR_NOVEMBER_AD HOC_MKT SHARE_2002_4-NWGMA" xfId="970"/>
    <cellStyle name="_MOR_NOVEMBER_AD HOC_MKT SHARE_2002_AA Form" xfId="971"/>
    <cellStyle name="_MOR_NOVEMBER_AD HOC_MKT SHARE_2002_ACTIVE OUTLET TARGET - 05(NEW FORMAT)" xfId="972"/>
    <cellStyle name="_MOR_NOVEMBER_AD HOC_MKT SHARE_2002_Active Outlets - GNR" xfId="973"/>
    <cellStyle name="_MOR_NOVEMBER_AD HOC_MKT SHARE_2002_ACTIVE OUTLETS TARGET MONITORING" xfId="974"/>
    <cellStyle name="_MOR_NOVEMBER_AD HOC_MKT SHARE_2002_Book2" xfId="975"/>
    <cellStyle name="_MOR_NOVEMBER_AD HOC_MKT SHARE_2002_business process" xfId="976"/>
    <cellStyle name="_MOR_NOVEMBER_AD HOC_MKT SHARE_2002_CGMA_May MOR" xfId="977"/>
    <cellStyle name="_MOR_NOVEMBER_AD HOC_MKT SHARE_2002_CGMA-MATERIALS" xfId="978"/>
    <cellStyle name="_MOR_NOVEMBER_AD HOC_MKT SHARE_2002_Dealer Performance Monitoring" xfId="979"/>
    <cellStyle name="_MOR_NOVEMBER_AD HOC_MKT SHARE_2002_Dealer Performance Monitoring_04 MOR" xfId="980"/>
    <cellStyle name="_MOR_NOVEMBER_AD HOC_MKT SHARE_2002_Dealer Performance Monitoring_06 MOR" xfId="981"/>
    <cellStyle name="_MOR_NOVEMBER_AD HOC_MKT SHARE_2002_Dealer Performance Monitoring_06-2003" xfId="982"/>
    <cellStyle name="_MOR_NOVEMBER_AD HOC_MKT SHARE_2002_Dealer Performance Monitoring_07-2003" xfId="983"/>
    <cellStyle name="_MOR_NOVEMBER_AD HOC_MKT SHARE_2002_Dealer Performance Monitoring_08-FDS CHARTS" xfId="984"/>
    <cellStyle name="_MOR_NOVEMBER_AD HOC_MKT SHARE_2002_Dealer Performance Monitoring_1- March 2003 MOR Charts" xfId="985"/>
    <cellStyle name="_MOR_NOVEMBER_AD HOC_MKT SHARE_2002_Dealer Performance Monitoring_11-NWGMA" xfId="986"/>
    <cellStyle name="_MOR_NOVEMBER_AD HOC_MKT SHARE_2002_Dealer Performance Monitoring_12-MOR" xfId="987"/>
    <cellStyle name="_MOR_NOVEMBER_AD HOC_MKT SHARE_2002_Dealer Performance Monitoring_1-CGMA" xfId="988"/>
    <cellStyle name="_MOR_NOVEMBER_AD HOC_MKT SHARE_2002_Dealer Performance Monitoring_1-NGMA" xfId="989"/>
    <cellStyle name="_MOR_NOVEMBER_AD HOC_MKT SHARE_2002_Dealer Performance Monitoring_2003 DLR WD and STT" xfId="990"/>
    <cellStyle name="_MOR_NOVEMBER_AD HOC_MKT SHARE_2002_Dealer Performance Monitoring_2-CGMA" xfId="991"/>
    <cellStyle name="_MOR_NOVEMBER_AD HOC_MKT SHARE_2002_Dealer Performance Monitoring_3-BBR" xfId="992"/>
    <cellStyle name="_MOR_NOVEMBER_AD HOC_MKT SHARE_2002_Dealer Performance Monitoring_4-NWGMA" xfId="993"/>
    <cellStyle name="_MOR_NOVEMBER_AD HOC_MKT SHARE_2002_Dealer Performance Monitoring_AA Form" xfId="994"/>
    <cellStyle name="_MOR_NOVEMBER_AD HOC_MKT SHARE_2002_Dealer Performance Monitoring_ACTIVE OUTLET TARGET - 05(NEW FORMAT)" xfId="995"/>
    <cellStyle name="_MOR_NOVEMBER_AD HOC_MKT SHARE_2002_Dealer Performance Monitoring_Active Outlets - GNR" xfId="996"/>
    <cellStyle name="_MOR_NOVEMBER_AD HOC_MKT SHARE_2002_Dealer Performance Monitoring_ACTIVE OUTLETS TARGET MONITORING" xfId="997"/>
    <cellStyle name="_MOR_NOVEMBER_AD HOC_MKT SHARE_2002_Dealer Performance Monitoring_Book2" xfId="998"/>
    <cellStyle name="_MOR_NOVEMBER_AD HOC_MKT SHARE_2002_Dealer Performance Monitoring_business process" xfId="999"/>
    <cellStyle name="_MOR_NOVEMBER_AD HOC_MKT SHARE_2002_Dealer Performance Monitoring_CGMA_May MOR" xfId="1000"/>
    <cellStyle name="_MOR_NOVEMBER_AD HOC_MKT SHARE_2002_Dealer Performance Monitoring_CGMA-MATERIALS" xfId="1001"/>
    <cellStyle name="_MOR_NOVEMBER_AD HOC_MKT SHARE_2002_Dealer Performance Monitoring_Dealer Weekly Withdrawal Target - FEB'03" xfId="1002"/>
    <cellStyle name="_MOR_NOVEMBER_AD HOC_MKT SHARE_2002_Dealer Performance Monitoring_DEC MOR" xfId="1003"/>
    <cellStyle name="_MOR_NOVEMBER_AD HOC_MKT SHARE_2002_Dealer Performance Monitoring_Dec Pres'n" xfId="1004"/>
    <cellStyle name="_MOR_NOVEMBER_AD HOC_MKT SHARE_2002_Dealer Performance Monitoring_DECEMBER MOR Presentation" xfId="1005"/>
    <cellStyle name="_MOR_NOVEMBER_AD HOC_MKT SHARE_2002_Dealer Performance Monitoring_Direct Outlet_Active Outlet Coverage Chart" xfId="1006"/>
    <cellStyle name="_MOR_NOVEMBER_AD HOC_MKT SHARE_2002_Dealer Performance Monitoring_DIST. 1 MOR CHARTS NOVEMBER 2003" xfId="1007"/>
    <cellStyle name="_MOR_NOVEMBER_AD HOC_MKT SHARE_2002_Dealer Performance Monitoring_DLR FGS-july" xfId="1008"/>
    <cellStyle name="_MOR_NOVEMBER_AD HOC_MKT SHARE_2002_Dealer Performance Monitoring_FE" xfId="1009"/>
    <cellStyle name="_MOR_NOVEMBER_AD HOC_MKT SHARE_2002_Dealer Performance Monitoring_FE TO SMBX" xfId="1010"/>
    <cellStyle name="_MOR_NOVEMBER_AD HOC_MKT SHARE_2002_Dealer Performance Monitoring_FGS 4TH QTR REVISION" xfId="1011"/>
    <cellStyle name="_MOR_NOVEMBER_AD HOC_MKT SHARE_2002_Dealer Performance Monitoring_FORMAT_PARETO_AREA" xfId="1012"/>
    <cellStyle name="_MOR_NOVEMBER_AD HOC_MKT SHARE_2002_Dealer Performance Monitoring_Formats for June 3 and 4 AMT Meeting" xfId="1013"/>
    <cellStyle name="_MOR_NOVEMBER_AD HOC_MKT SHARE_2002_Dealer Performance Monitoring_Geographic Pareto (Rev)" xfId="1014"/>
    <cellStyle name="_MOR_NOVEMBER_AD HOC_MKT SHARE_2002_Dealer Performance Monitoring_Geographic Pareto (Rev).xls Chart 1" xfId="1015"/>
    <cellStyle name="_MOR_NOVEMBER_AD HOC_MKT SHARE_2002_Dealer Performance Monitoring_highlights" xfId="1016"/>
    <cellStyle name="_MOR_NOVEMBER_AD HOC_MKT SHARE_2002_Dealer Performance Monitoring_HL &amp; POT" xfId="1017"/>
    <cellStyle name="_MOR_NOVEMBER_AD HOC_MKT SHARE_2002_Dealer Performance Monitoring_HL &amp; POT CONVERSION" xfId="1018"/>
    <cellStyle name="_MOR_NOVEMBER_AD HOC_MKT SHARE_2002_Dealer Performance Monitoring_June 2003 MOR Charts" xfId="1019"/>
    <cellStyle name="_MOR_NOVEMBER_AD HOC_MKT SHARE_2002_Dealer Performance Monitoring_JUNE MOR Presentation" xfId="1020"/>
    <cellStyle name="_MOR_NOVEMBER_AD HOC_MKT SHARE_2002_Dealer Performance Monitoring_JUNE MOR Presentation Revised_FINAL" xfId="1021"/>
    <cellStyle name="_MOR_NOVEMBER_AD HOC_MKT SHARE_2002_Dealer Performance Monitoring_June Presentation Materials" xfId="1022"/>
    <cellStyle name="_MOR_NOVEMBER_AD HOC_MKT SHARE_2002_Dealer Performance Monitoring_MAY MOR Presentation" xfId="1023"/>
    <cellStyle name="_MOR_NOVEMBER_AD HOC_MKT SHARE_2002_Dealer Performance Monitoring_Monthly BP" xfId="1024"/>
    <cellStyle name="_MOR_NOVEMBER_AD HOC_MKT SHARE_2002_Dealer Performance Monitoring_new forms" xfId="1025"/>
    <cellStyle name="_MOR_NOVEMBER_AD HOC_MKT SHARE_2002_Dealer Performance Monitoring_NWGMA-Outlet Mix (Nov)" xfId="1026"/>
    <cellStyle name="_MOR_NOVEMBER_AD HOC_MKT SHARE_2002_Dealer Performance Monitoring_NWGMA-Outlet Mix (Nov)_04 MOR" xfId="1027"/>
    <cellStyle name="_MOR_NOVEMBER_AD HOC_MKT SHARE_2002_Dealer Performance Monitoring_NWGMA-Outlet Mix (Nov)_06 MOR" xfId="1028"/>
    <cellStyle name="_MOR_NOVEMBER_AD HOC_MKT SHARE_2002_Dealer Performance Monitoring_NWGMA-Outlet Mix (Nov)_06-2003" xfId="1029"/>
    <cellStyle name="_MOR_NOVEMBER_AD HOC_MKT SHARE_2002_Dealer Performance Monitoring_NWGMA-Outlet Mix (Nov)_07-2003" xfId="1030"/>
    <cellStyle name="_MOR_NOVEMBER_AD HOC_MKT SHARE_2002_Dealer Performance Monitoring_NWGMA-Outlet Mix (Nov)_08-FDS CHARTS" xfId="1031"/>
    <cellStyle name="_MOR_NOVEMBER_AD HOC_MKT SHARE_2002_Dealer Performance Monitoring_NWGMA-Outlet Mix (Nov)_1- March 2003 MOR Charts" xfId="1032"/>
    <cellStyle name="_MOR_NOVEMBER_AD HOC_MKT SHARE_2002_Dealer Performance Monitoring_NWGMA-Outlet Mix (Nov)_12-MOR" xfId="1033"/>
    <cellStyle name="_MOR_NOVEMBER_AD HOC_MKT SHARE_2002_Dealer Performance Monitoring_NWGMA-Outlet Mix (Nov)_1-CGMA" xfId="1034"/>
    <cellStyle name="_MOR_NOVEMBER_AD HOC_MKT SHARE_2002_Dealer Performance Monitoring_NWGMA-Outlet Mix (Nov)_1-NGMA" xfId="1035"/>
    <cellStyle name="_MOR_NOVEMBER_AD HOC_MKT SHARE_2002_Dealer Performance Monitoring_NWGMA-Outlet Mix (Nov)_2-CGMA" xfId="1036"/>
    <cellStyle name="_MOR_NOVEMBER_AD HOC_MKT SHARE_2002_Dealer Performance Monitoring_NWGMA-Outlet Mix (Nov)_3-BBR" xfId="1037"/>
    <cellStyle name="_MOR_NOVEMBER_AD HOC_MKT SHARE_2002_Dealer Performance Monitoring_NWGMA-Outlet Mix (Nov)_4-NWGMA" xfId="1038"/>
    <cellStyle name="_MOR_NOVEMBER_AD HOC_MKT SHARE_2002_Dealer Performance Monitoring_NWGMA-Outlet Mix (Nov)_AA Form" xfId="1039"/>
    <cellStyle name="_MOR_NOVEMBER_AD HOC_MKT SHARE_2002_Dealer Performance Monitoring_NWGMA-Outlet Mix (Nov)_ACTIVE OUTLET TARGET - 05(NEW FORMAT)" xfId="1040"/>
    <cellStyle name="_MOR_NOVEMBER_AD HOC_MKT SHARE_2002_Dealer Performance Monitoring_NWGMA-Outlet Mix (Nov)_Active Outlets - GNR" xfId="1041"/>
    <cellStyle name="_MOR_NOVEMBER_AD HOC_MKT SHARE_2002_Dealer Performance Monitoring_NWGMA-Outlet Mix (Nov)_ACTIVE OUTLETS TARGET MONITORING" xfId="1042"/>
    <cellStyle name="_MOR_NOVEMBER_AD HOC_MKT SHARE_2002_Dealer Performance Monitoring_NWGMA-Outlet Mix (Nov)_Book2" xfId="1043"/>
    <cellStyle name="_MOR_NOVEMBER_AD HOC_MKT SHARE_2002_Dealer Performance Monitoring_NWGMA-Outlet Mix (Nov)_business process" xfId="1044"/>
    <cellStyle name="_MOR_NOVEMBER_AD HOC_MKT SHARE_2002_Dealer Performance Monitoring_NWGMA-Outlet Mix (Nov)_CGMA_May MOR" xfId="1045"/>
    <cellStyle name="_MOR_NOVEMBER_AD HOC_MKT SHARE_2002_Dealer Performance Monitoring_NWGMA-Outlet Mix (Nov)_CGMA-MATERIALS" xfId="1046"/>
    <cellStyle name="_MOR_NOVEMBER_AD HOC_MKT SHARE_2002_Dealer Performance Monitoring_NWGMA-Outlet Mix (Nov)_DEC MOR" xfId="1047"/>
    <cellStyle name="_MOR_NOVEMBER_AD HOC_MKT SHARE_2002_Dealer Performance Monitoring_NWGMA-Outlet Mix (Nov)_Dec Pres'n" xfId="1048"/>
    <cellStyle name="_MOR_NOVEMBER_AD HOC_MKT SHARE_2002_Dealer Performance Monitoring_NWGMA-Outlet Mix (Nov)_DECEMBER MOR Presentation" xfId="1049"/>
    <cellStyle name="_MOR_NOVEMBER_AD HOC_MKT SHARE_2002_Dealer Performance Monitoring_NWGMA-Outlet Mix (Nov)_Direct Outlet_Active Outlet Coverage Chart" xfId="1050"/>
    <cellStyle name="_MOR_NOVEMBER_AD HOC_MKT SHARE_2002_Dealer Performance Monitoring_NWGMA-Outlet Mix (Nov)_DIST. 1 MOR CHARTS NOVEMBER 2003" xfId="1051"/>
    <cellStyle name="_MOR_NOVEMBER_AD HOC_MKT SHARE_2002_Dealer Performance Monitoring_NWGMA-Outlet Mix (Nov)_DLR FGS-july" xfId="1052"/>
    <cellStyle name="_MOR_NOVEMBER_AD HOC_MKT SHARE_2002_Dealer Performance Monitoring_NWGMA-Outlet Mix (Nov)_FE" xfId="1053"/>
    <cellStyle name="_MOR_NOVEMBER_AD HOC_MKT SHARE_2002_Dealer Performance Monitoring_NWGMA-Outlet Mix (Nov)_FE TO SMBX" xfId="1054"/>
    <cellStyle name="_MOR_NOVEMBER_AD HOC_MKT SHARE_2002_Dealer Performance Monitoring_NWGMA-Outlet Mix (Nov)_FGS 4TH QTR REVISION" xfId="1055"/>
    <cellStyle name="_MOR_NOVEMBER_AD HOC_MKT SHARE_2002_Dealer Performance Monitoring_NWGMA-Outlet Mix (Nov)_FORMAT_PARETO_AREA" xfId="1056"/>
    <cellStyle name="_MOR_NOVEMBER_AD HOC_MKT SHARE_2002_Dealer Performance Monitoring_NWGMA-Outlet Mix (Nov)_Formats for June 3 and 4 AMT Meeting" xfId="1057"/>
    <cellStyle name="_MOR_NOVEMBER_AD HOC_MKT SHARE_2002_Dealer Performance Monitoring_NWGMA-Outlet Mix (Nov)_Geographic Pareto (Rev)" xfId="1058"/>
    <cellStyle name="_MOR_NOVEMBER_AD HOC_MKT SHARE_2002_Dealer Performance Monitoring_NWGMA-Outlet Mix (Nov)_Geographic Pareto (Rev).xls Chart 1" xfId="1059"/>
    <cellStyle name="_MOR_NOVEMBER_AD HOC_MKT SHARE_2002_Dealer Performance Monitoring_NWGMA-Outlet Mix (Nov)_highlights" xfId="1060"/>
    <cellStyle name="_MOR_NOVEMBER_AD HOC_MKT SHARE_2002_Dealer Performance Monitoring_NWGMA-Outlet Mix (Nov)_HL &amp; POT" xfId="1061"/>
    <cellStyle name="_MOR_NOVEMBER_AD HOC_MKT SHARE_2002_Dealer Performance Monitoring_NWGMA-Outlet Mix (Nov)_HL &amp; POT CONVERSION" xfId="1062"/>
    <cellStyle name="_MOR_NOVEMBER_AD HOC_MKT SHARE_2002_Dealer Performance Monitoring_NWGMA-Outlet Mix (Nov)_June 2003 MOR Charts" xfId="1063"/>
    <cellStyle name="_MOR_NOVEMBER_AD HOC_MKT SHARE_2002_Dealer Performance Monitoring_NWGMA-Outlet Mix (Nov)_JUNE MOR Presentation" xfId="1064"/>
    <cellStyle name="_MOR_NOVEMBER_AD HOC_MKT SHARE_2002_Dealer Performance Monitoring_NWGMA-Outlet Mix (Nov)_JUNE MOR Presentation Revised_FINAL" xfId="1065"/>
    <cellStyle name="_MOR_NOVEMBER_AD HOC_MKT SHARE_2002_Dealer Performance Monitoring_NWGMA-Outlet Mix (Nov)_June Presentation Materials" xfId="1066"/>
    <cellStyle name="_MOR_NOVEMBER_AD HOC_MKT SHARE_2002_Dealer Performance Monitoring_NWGMA-Outlet Mix (Nov)_Monthly BP" xfId="1067"/>
    <cellStyle name="_MOR_NOVEMBER_AD HOC_MKT SHARE_2002_Dealer Performance Monitoring_NWGMA-Outlet Mix (Nov)_new forms" xfId="1068"/>
    <cellStyle name="_MOR_NOVEMBER_AD HOC_MKT SHARE_2002_Dealer Performance Monitoring_NWGMA-Outlet Mix (Nov)_PARETO" xfId="1069"/>
    <cellStyle name="_MOR_NOVEMBER_AD HOC_MKT SHARE_2002_Dealer Performance Monitoring_NWGMA-Outlet Mix (Nov)_Pareto(with monthly monitoring)" xfId="1070"/>
    <cellStyle name="_MOR_NOVEMBER_AD HOC_MKT SHARE_2002_Dealer Performance Monitoring_NWGMA-Outlet Mix (Nov)_PER DIST" xfId="1071"/>
    <cellStyle name="_MOR_NOVEMBER_AD HOC_MKT SHARE_2002_Dealer Performance Monitoring_NWGMA-Outlet Mix (Nov)_Retail-WS Outlet Mix Form" xfId="1072"/>
    <cellStyle name="_MOR_NOVEMBER_AD HOC_MKT SHARE_2002_Dealer Performance Monitoring_NWGMA-Outlet Mix (Nov)_REVISED HYLYTS - new forms" xfId="1073"/>
    <cellStyle name="_MOR_NOVEMBER_AD HOC_MKT SHARE_2002_Dealer Performance Monitoring_NWGMA-Outlet Mix (Nov)_sept." xfId="1074"/>
    <cellStyle name="_MOR_NOVEMBER_AD HOC_MKT SHARE_2002_Dealer Performance Monitoring_NWGMA-Outlet Mix (Nov)_September" xfId="1075"/>
    <cellStyle name="_MOR_NOVEMBER_AD HOC_MKT SHARE_2002_Dealer Performance Monitoring_NWGMA-Outlet Mix (Nov)_SEPTEMBER MOR Presentation" xfId="1076"/>
    <cellStyle name="_MOR_NOVEMBER_AD HOC_MKT SHARE_2002_Dealer Performance Monitoring_NWGMA-Outlet Mix (Nov)_WS PROGRAM" xfId="1077"/>
    <cellStyle name="_MOR_NOVEMBER_AD HOC_MKT SHARE_2002_Dealer Performance Monitoring_NWGMA-Outlet Mix (Nov)_WSP_REVISED" xfId="1078"/>
    <cellStyle name="_MOR_NOVEMBER_AD HOC_MKT SHARE_2002_Dealer Performance Monitoring_NWGMA-Outlet Mix (Nov)_WSP_REVISED-August" xfId="1079"/>
    <cellStyle name="_MOR_NOVEMBER_AD HOC_MKT SHARE_2002_Dealer Performance Monitoring_NWGMA-Outlet Mix (Nov)_WSP_Revised-December" xfId="1080"/>
    <cellStyle name="_MOR_NOVEMBER_AD HOC_MKT SHARE_2002_Dealer Performance Monitoring_NWGMA-Outlet Mix (Nov)_WSP_Revised-November" xfId="1081"/>
    <cellStyle name="_MOR_NOVEMBER_AD HOC_MKT SHARE_2002_Dealer Performance Monitoring_NWGMA-Outlet Mix (Nov)_WSP_REVISED-September" xfId="1082"/>
    <cellStyle name="_MOR_NOVEMBER_AD HOC_MKT SHARE_2002_Dealer Performance Monitoring_PARETO" xfId="1083"/>
    <cellStyle name="_MOR_NOVEMBER_AD HOC_MKT SHARE_2002_Dealer Performance Monitoring_Pareto(with monthly monitoring)" xfId="1084"/>
    <cellStyle name="_MOR_NOVEMBER_AD HOC_MKT SHARE_2002_Dealer Performance Monitoring_PER DIST" xfId="1085"/>
    <cellStyle name="_MOR_NOVEMBER_AD HOC_MKT SHARE_2002_Dealer Performance Monitoring_REVISED HYLYTS - new forms" xfId="1086"/>
    <cellStyle name="_MOR_NOVEMBER_AD HOC_MKT SHARE_2002_Dealer Performance Monitoring_rtw revised" xfId="1087"/>
    <cellStyle name="_MOR_NOVEMBER_AD HOC_MKT SHARE_2002_Dealer Performance Monitoring_sept." xfId="1088"/>
    <cellStyle name="_MOR_NOVEMBER_AD HOC_MKT SHARE_2002_Dealer Performance Monitoring_September" xfId="1089"/>
    <cellStyle name="_MOR_NOVEMBER_AD HOC_MKT SHARE_2002_Dealer Performance Monitoring_SEPTEMBER MOR Presentation" xfId="1090"/>
    <cellStyle name="_MOR_NOVEMBER_AD HOC_MKT SHARE_2002_Dealer Performance Monitoring_WS PROGRAM" xfId="1091"/>
    <cellStyle name="_MOR_NOVEMBER_AD HOC_MKT SHARE_2002_Dealer Performance Monitoring_WSP_REVISED" xfId="1092"/>
    <cellStyle name="_MOR_NOVEMBER_AD HOC_MKT SHARE_2002_Dealer Performance Monitoring_WSP_REVISED-August" xfId="1093"/>
    <cellStyle name="_MOR_NOVEMBER_AD HOC_MKT SHARE_2002_Dealer Performance Monitoring_WSP_Revised-December" xfId="1094"/>
    <cellStyle name="_MOR_NOVEMBER_AD HOC_MKT SHARE_2002_Dealer Performance Monitoring_WSP_Revised-November" xfId="1095"/>
    <cellStyle name="_MOR_NOVEMBER_AD HOC_MKT SHARE_2002_Dealer Performance Monitoring_WSP_REVISED-September" xfId="1096"/>
    <cellStyle name="_MOR_NOVEMBER_AD HOC_MKT SHARE_2002_Dealer Weekly Withdrawal Target - FEB'03" xfId="1097"/>
    <cellStyle name="_MOR_NOVEMBER_AD HOC_MKT SHARE_2002_DEC MOR" xfId="1098"/>
    <cellStyle name="_MOR_NOVEMBER_AD HOC_MKT SHARE_2002_Dec Pres'n" xfId="1099"/>
    <cellStyle name="_MOR_NOVEMBER_AD HOC_MKT SHARE_2002_DECEMBER MOR Presentation" xfId="1100"/>
    <cellStyle name="_MOR_NOVEMBER_AD HOC_MKT SHARE_2002_Direct Outlet_Active Outlet Coverage Chart" xfId="1101"/>
    <cellStyle name="_MOR_NOVEMBER_AD HOC_MKT SHARE_2002_DIST. 1 MOR CHARTS NOVEMBER 2003" xfId="1102"/>
    <cellStyle name="_MOR_NOVEMBER_AD HOC_MKT SHARE_2002_DLR FGS-july" xfId="1103"/>
    <cellStyle name="_MOR_NOVEMBER_AD HOC_MKT SHARE_2002_FE" xfId="1104"/>
    <cellStyle name="_MOR_NOVEMBER_AD HOC_MKT SHARE_2002_FE TO SMBX" xfId="1105"/>
    <cellStyle name="_MOR_NOVEMBER_AD HOC_MKT SHARE_2002_FGS 4TH QTR REVISION" xfId="1106"/>
    <cellStyle name="_MOR_NOVEMBER_AD HOC_MKT SHARE_2002_FORMAT_PARETO_AREA" xfId="1107"/>
    <cellStyle name="_MOR_NOVEMBER_AD HOC_MKT SHARE_2002_Formats for June 3 and 4 AMT Meeting" xfId="1108"/>
    <cellStyle name="_MOR_NOVEMBER_AD HOC_MKT SHARE_2002_Geographic Pareto (Rev)" xfId="1109"/>
    <cellStyle name="_MOR_NOVEMBER_AD HOC_MKT SHARE_2002_Geographic Pareto (Rev).xls Chart 1" xfId="1110"/>
    <cellStyle name="_MOR_NOVEMBER_AD HOC_MKT SHARE_2002_highlights" xfId="1111"/>
    <cellStyle name="_MOR_NOVEMBER_AD HOC_MKT SHARE_2002_HL &amp; POT" xfId="1112"/>
    <cellStyle name="_MOR_NOVEMBER_AD HOC_MKT SHARE_2002_HL &amp; POT CONVERSION" xfId="1113"/>
    <cellStyle name="_MOR_NOVEMBER_AD HOC_MKT SHARE_2002_June 2003 MOR Charts" xfId="1114"/>
    <cellStyle name="_MOR_NOVEMBER_AD HOC_MKT SHARE_2002_JUNE MOR Presentation" xfId="1115"/>
    <cellStyle name="_MOR_NOVEMBER_AD HOC_MKT SHARE_2002_JUNE MOR Presentation Revised_FINAL" xfId="1116"/>
    <cellStyle name="_MOR_NOVEMBER_AD HOC_MKT SHARE_2002_June Presentation Materials" xfId="1117"/>
    <cellStyle name="_MOR_NOVEMBER_AD HOC_MKT SHARE_2002_MAY MOR Presentation" xfId="1118"/>
    <cellStyle name="_MOR_NOVEMBER_AD HOC_MKT SHARE_2002_Monthly BP" xfId="1119"/>
    <cellStyle name="_MOR_NOVEMBER_AD HOC_MKT SHARE_2002_new forms" xfId="1120"/>
    <cellStyle name="_MOR_NOVEMBER_AD HOC_MKT SHARE_2002_nw_Dealer Full Goods Movement" xfId="1121"/>
    <cellStyle name="_MOR_NOVEMBER_AD HOC_MKT SHARE_2002_nw_Dealer Full Goods Movement_04 MOR" xfId="1122"/>
    <cellStyle name="_MOR_NOVEMBER_AD HOC_MKT SHARE_2002_nw_Dealer Full Goods Movement_06 MOR" xfId="1123"/>
    <cellStyle name="_MOR_NOVEMBER_AD HOC_MKT SHARE_2002_nw_Dealer Full Goods Movement_06-2003" xfId="1124"/>
    <cellStyle name="_MOR_NOVEMBER_AD HOC_MKT SHARE_2002_nw_Dealer Full Goods Movement_07-2003" xfId="1125"/>
    <cellStyle name="_MOR_NOVEMBER_AD HOC_MKT SHARE_2002_nw_Dealer Full Goods Movement_08-FDS CHARTS" xfId="1126"/>
    <cellStyle name="_MOR_NOVEMBER_AD HOC_MKT SHARE_2002_nw_Dealer Full Goods Movement_1- March 2003 MOR Charts" xfId="1127"/>
    <cellStyle name="_MOR_NOVEMBER_AD HOC_MKT SHARE_2002_nw_Dealer Full Goods Movement_12-MOR" xfId="1128"/>
    <cellStyle name="_MOR_NOVEMBER_AD HOC_MKT SHARE_2002_nw_Dealer Full Goods Movement_1-CGMA" xfId="1129"/>
    <cellStyle name="_MOR_NOVEMBER_AD HOC_MKT SHARE_2002_nw_Dealer Full Goods Movement_1-NGMA" xfId="1130"/>
    <cellStyle name="_MOR_NOVEMBER_AD HOC_MKT SHARE_2002_nw_Dealer Full Goods Movement_2003 DLR WD and STT" xfId="1131"/>
    <cellStyle name="_MOR_NOVEMBER_AD HOC_MKT SHARE_2002_nw_Dealer Full Goods Movement_2-CGMA" xfId="1132"/>
    <cellStyle name="_MOR_NOVEMBER_AD HOC_MKT SHARE_2002_nw_Dealer Full Goods Movement_3-BBR" xfId="1133"/>
    <cellStyle name="_MOR_NOVEMBER_AD HOC_MKT SHARE_2002_nw_Dealer Full Goods Movement_4-NWGMA" xfId="1134"/>
    <cellStyle name="_MOR_NOVEMBER_AD HOC_MKT SHARE_2002_nw_Dealer Full Goods Movement_AA Form" xfId="1135"/>
    <cellStyle name="_MOR_NOVEMBER_AD HOC_MKT SHARE_2002_nw_Dealer Full Goods Movement_ACTIVE OUTLET TARGET - 05(NEW FORMAT)" xfId="1136"/>
    <cellStyle name="_MOR_NOVEMBER_AD HOC_MKT SHARE_2002_nw_Dealer Full Goods Movement_ACTIVE OUTLETS TARGET MONITORING" xfId="1137"/>
    <cellStyle name="_MOR_NOVEMBER_AD HOC_MKT SHARE_2002_nw_Dealer Full Goods Movement_Book2" xfId="1138"/>
    <cellStyle name="_MOR_NOVEMBER_AD HOC_MKT SHARE_2002_nw_Dealer Full Goods Movement_business process" xfId="1139"/>
    <cellStyle name="_MOR_NOVEMBER_AD HOC_MKT SHARE_2002_nw_Dealer Full Goods Movement_CGMA_May MOR" xfId="1140"/>
    <cellStyle name="_MOR_NOVEMBER_AD HOC_MKT SHARE_2002_nw_Dealer Full Goods Movement_CGMA-MATERIALS" xfId="1141"/>
    <cellStyle name="_MOR_NOVEMBER_AD HOC_MKT SHARE_2002_nw_Dealer Full Goods Movement_DEC MOR" xfId="1142"/>
    <cellStyle name="_MOR_NOVEMBER_AD HOC_MKT SHARE_2002_nw_Dealer Full Goods Movement_Dec Pres'n" xfId="1143"/>
    <cellStyle name="_MOR_NOVEMBER_AD HOC_MKT SHARE_2002_nw_Dealer Full Goods Movement_DECEMBER MOR Presentation" xfId="1144"/>
    <cellStyle name="_MOR_NOVEMBER_AD HOC_MKT SHARE_2002_nw_Dealer Full Goods Movement_Direct Outlet_Active Outlet Coverage Chart" xfId="1145"/>
    <cellStyle name="_MOR_NOVEMBER_AD HOC_MKT SHARE_2002_nw_Dealer Full Goods Movement_DLR FGS-july" xfId="1146"/>
    <cellStyle name="_MOR_NOVEMBER_AD HOC_MKT SHARE_2002_nw_Dealer Full Goods Movement_FE" xfId="1147"/>
    <cellStyle name="_MOR_NOVEMBER_AD HOC_MKT SHARE_2002_nw_Dealer Full Goods Movement_FE TO SMBX" xfId="1148"/>
    <cellStyle name="_MOR_NOVEMBER_AD HOC_MKT SHARE_2002_nw_Dealer Full Goods Movement_FGS 4TH QTR REVISION" xfId="1149"/>
    <cellStyle name="_MOR_NOVEMBER_AD HOC_MKT SHARE_2002_nw_Dealer Full Goods Movement_FORMAT_PARETO_AREA" xfId="1150"/>
    <cellStyle name="_MOR_NOVEMBER_AD HOC_MKT SHARE_2002_nw_Dealer Full Goods Movement_Formats for June 3 and 4 AMT Meeting" xfId="1151"/>
    <cellStyle name="_MOR_NOVEMBER_AD HOC_MKT SHARE_2002_nw_Dealer Full Goods Movement_Geographic Pareto (Rev)" xfId="1152"/>
    <cellStyle name="_MOR_NOVEMBER_AD HOC_MKT SHARE_2002_nw_Dealer Full Goods Movement_Geographic Pareto (Rev).xls Chart 1" xfId="1153"/>
    <cellStyle name="_MOR_NOVEMBER_AD HOC_MKT SHARE_2002_nw_Dealer Full Goods Movement_highlights" xfId="1154"/>
    <cellStyle name="_MOR_NOVEMBER_AD HOC_MKT SHARE_2002_nw_Dealer Full Goods Movement_HL &amp; POT" xfId="1155"/>
    <cellStyle name="_MOR_NOVEMBER_AD HOC_MKT SHARE_2002_nw_Dealer Full Goods Movement_HL &amp; POT CONVERSION" xfId="1156"/>
    <cellStyle name="_MOR_NOVEMBER_AD HOC_MKT SHARE_2002_nw_Dealer Full Goods Movement_June 2003 MOR Charts" xfId="1157"/>
    <cellStyle name="_MOR_NOVEMBER_AD HOC_MKT SHARE_2002_nw_Dealer Full Goods Movement_JUNE MOR Presentation" xfId="1158"/>
    <cellStyle name="_MOR_NOVEMBER_AD HOC_MKT SHARE_2002_nw_Dealer Full Goods Movement_JUNE MOR Presentation Revised_FINAL" xfId="1159"/>
    <cellStyle name="_MOR_NOVEMBER_AD HOC_MKT SHARE_2002_nw_Dealer Full Goods Movement_June Presentation Materials" xfId="1160"/>
    <cellStyle name="_MOR_NOVEMBER_AD HOC_MKT SHARE_2002_nw_Dealer Full Goods Movement_Monthly BP" xfId="1161"/>
    <cellStyle name="_MOR_NOVEMBER_AD HOC_MKT SHARE_2002_nw_Dealer Full Goods Movement_new forms" xfId="1162"/>
    <cellStyle name="_MOR_NOVEMBER_AD HOC_MKT SHARE_2002_nw_Dealer Full Goods Movement_PARETO" xfId="1163"/>
    <cellStyle name="_MOR_NOVEMBER_AD HOC_MKT SHARE_2002_nw_Dealer Full Goods Movement_Pareto(with monthly monitoring)" xfId="1164"/>
    <cellStyle name="_MOR_NOVEMBER_AD HOC_MKT SHARE_2002_nw_Dealer Full Goods Movement_PER DIST" xfId="1165"/>
    <cellStyle name="_MOR_NOVEMBER_AD HOC_MKT SHARE_2002_nw_Dealer Full Goods Movement_REVISED HYLYTS - new forms" xfId="1166"/>
    <cellStyle name="_MOR_NOVEMBER_AD HOC_MKT SHARE_2002_nw_Dealer Full Goods Movement_rtw revised" xfId="1167"/>
    <cellStyle name="_MOR_NOVEMBER_AD HOC_MKT SHARE_2002_nw_Dealer Full Goods Movement_sept." xfId="1168"/>
    <cellStyle name="_MOR_NOVEMBER_AD HOC_MKT SHARE_2002_nw_Dealer Full Goods Movement_September" xfId="1169"/>
    <cellStyle name="_MOR_NOVEMBER_AD HOC_MKT SHARE_2002_nw_Dealer Full Goods Movement_WS PROGRAM" xfId="1170"/>
    <cellStyle name="_MOR_NOVEMBER_AD HOC_MKT SHARE_2002_nw_Dealer Full Goods Movement_WSP_REVISED" xfId="1171"/>
    <cellStyle name="_MOR_NOVEMBER_AD HOC_MKT SHARE_2002_nw_Dealer Full Goods Movement_WSP_REVISED-August" xfId="1172"/>
    <cellStyle name="_MOR_NOVEMBER_AD HOC_MKT SHARE_2002_nw_Dealer Full Goods Movement_WSP_REVISED-September" xfId="1173"/>
    <cellStyle name="_MOR_NOVEMBER_AD HOC_MKT SHARE_2002_NWGMA-DPM" xfId="1174"/>
    <cellStyle name="_MOR_NOVEMBER_AD HOC_MKT SHARE_2002_NWGMA-DPM_04 MOR" xfId="1175"/>
    <cellStyle name="_MOR_NOVEMBER_AD HOC_MKT SHARE_2002_NWGMA-DPM_06 MOR" xfId="1176"/>
    <cellStyle name="_MOR_NOVEMBER_AD HOC_MKT SHARE_2002_NWGMA-DPM_06-2003" xfId="1177"/>
    <cellStyle name="_MOR_NOVEMBER_AD HOC_MKT SHARE_2002_NWGMA-DPM_07-2003" xfId="1178"/>
    <cellStyle name="_MOR_NOVEMBER_AD HOC_MKT SHARE_2002_NWGMA-DPM_08-FDS CHARTS" xfId="1179"/>
    <cellStyle name="_MOR_NOVEMBER_AD HOC_MKT SHARE_2002_NWGMA-DPM_1- March 2003 MOR Charts" xfId="1180"/>
    <cellStyle name="_MOR_NOVEMBER_AD HOC_MKT SHARE_2002_NWGMA-DPM_12-MOR" xfId="1181"/>
    <cellStyle name="_MOR_NOVEMBER_AD HOC_MKT SHARE_2002_NWGMA-DPM_1-CGMA" xfId="1182"/>
    <cellStyle name="_MOR_NOVEMBER_AD HOC_MKT SHARE_2002_NWGMA-DPM_1-NGMA" xfId="1183"/>
    <cellStyle name="_MOR_NOVEMBER_AD HOC_MKT SHARE_2002_NWGMA-DPM_2-CGMA" xfId="1184"/>
    <cellStyle name="_MOR_NOVEMBER_AD HOC_MKT SHARE_2002_NWGMA-DPM_3-BBR" xfId="1185"/>
    <cellStyle name="_MOR_NOVEMBER_AD HOC_MKT SHARE_2002_NWGMA-DPM_4-NWGMA" xfId="1186"/>
    <cellStyle name="_MOR_NOVEMBER_AD HOC_MKT SHARE_2002_NWGMA-DPM_AA Form" xfId="1187"/>
    <cellStyle name="_MOR_NOVEMBER_AD HOC_MKT SHARE_2002_NWGMA-DPM_ACTIVE OUTLET TARGET - 05(NEW FORMAT)" xfId="1188"/>
    <cellStyle name="_MOR_NOVEMBER_AD HOC_MKT SHARE_2002_NWGMA-DPM_ACTIVE OUTLETS TARGET MONITORING" xfId="1189"/>
    <cellStyle name="_MOR_NOVEMBER_AD HOC_MKT SHARE_2002_NWGMA-DPM_Book2" xfId="1190"/>
    <cellStyle name="_MOR_NOVEMBER_AD HOC_MKT SHARE_2002_NWGMA-DPM_business process" xfId="1191"/>
    <cellStyle name="_MOR_NOVEMBER_AD HOC_MKT SHARE_2002_NWGMA-DPM_CGMA_May MOR" xfId="1192"/>
    <cellStyle name="_MOR_NOVEMBER_AD HOC_MKT SHARE_2002_NWGMA-DPM_CGMA-MATERIALS" xfId="1193"/>
    <cellStyle name="_MOR_NOVEMBER_AD HOC_MKT SHARE_2002_NWGMA-DPM_DEC MOR" xfId="1194"/>
    <cellStyle name="_MOR_NOVEMBER_AD HOC_MKT SHARE_2002_NWGMA-DPM_Dec Pres'n" xfId="1195"/>
    <cellStyle name="_MOR_NOVEMBER_AD HOC_MKT SHARE_2002_NWGMA-DPM_DECEMBER MOR Presentation" xfId="1196"/>
    <cellStyle name="_MOR_NOVEMBER_AD HOC_MKT SHARE_2002_NWGMA-DPM_Direct Outlet_Active Outlet Coverage Chart" xfId="1197"/>
    <cellStyle name="_MOR_NOVEMBER_AD HOC_MKT SHARE_2002_NWGMA-DPM_DLR FGS-july" xfId="1198"/>
    <cellStyle name="_MOR_NOVEMBER_AD HOC_MKT SHARE_2002_NWGMA-DPM_FE" xfId="1199"/>
    <cellStyle name="_MOR_NOVEMBER_AD HOC_MKT SHARE_2002_NWGMA-DPM_FE TO SMBX" xfId="1200"/>
    <cellStyle name="_MOR_NOVEMBER_AD HOC_MKT SHARE_2002_NWGMA-DPM_FGS 4TH QTR REVISION" xfId="1201"/>
    <cellStyle name="_MOR_NOVEMBER_AD HOC_MKT SHARE_2002_NWGMA-DPM_FORMAT_PARETO_AREA" xfId="1202"/>
    <cellStyle name="_MOR_NOVEMBER_AD HOC_MKT SHARE_2002_NWGMA-DPM_Formats for June 3 and 4 AMT Meeting" xfId="1203"/>
    <cellStyle name="_MOR_NOVEMBER_AD HOC_MKT SHARE_2002_NWGMA-DPM_Geographic Pareto (Rev)" xfId="1204"/>
    <cellStyle name="_MOR_NOVEMBER_AD HOC_MKT SHARE_2002_NWGMA-DPM_Geographic Pareto (Rev).xls Chart 1" xfId="1205"/>
    <cellStyle name="_MOR_NOVEMBER_AD HOC_MKT SHARE_2002_NWGMA-DPM_highlights" xfId="1206"/>
    <cellStyle name="_MOR_NOVEMBER_AD HOC_MKT SHARE_2002_NWGMA-DPM_HL &amp; POT" xfId="1207"/>
    <cellStyle name="_MOR_NOVEMBER_AD HOC_MKT SHARE_2002_NWGMA-DPM_HL &amp; POT CONVERSION" xfId="1208"/>
    <cellStyle name="_MOR_NOVEMBER_AD HOC_MKT SHARE_2002_NWGMA-DPM_June 2003 MOR Charts" xfId="1209"/>
    <cellStyle name="_MOR_NOVEMBER_AD HOC_MKT SHARE_2002_NWGMA-DPM_JUNE MOR Presentation" xfId="1210"/>
    <cellStyle name="_MOR_NOVEMBER_AD HOC_MKT SHARE_2002_NWGMA-DPM_JUNE MOR Presentation Revised_FINAL" xfId="1211"/>
    <cellStyle name="_MOR_NOVEMBER_AD HOC_MKT SHARE_2002_NWGMA-DPM_June Presentation Materials" xfId="1212"/>
    <cellStyle name="_MOR_NOVEMBER_AD HOC_MKT SHARE_2002_NWGMA-DPM_Monthly BP" xfId="1213"/>
    <cellStyle name="_MOR_NOVEMBER_AD HOC_MKT SHARE_2002_NWGMA-DPM_new forms" xfId="1214"/>
    <cellStyle name="_MOR_NOVEMBER_AD HOC_MKT SHARE_2002_NWGMA-DPM_PARETO" xfId="1215"/>
    <cellStyle name="_MOR_NOVEMBER_AD HOC_MKT SHARE_2002_NWGMA-DPM_Pareto(with monthly monitoring)" xfId="1216"/>
    <cellStyle name="_MOR_NOVEMBER_AD HOC_MKT SHARE_2002_NWGMA-DPM_PER DIST" xfId="1217"/>
    <cellStyle name="_MOR_NOVEMBER_AD HOC_MKT SHARE_2002_NWGMA-DPM_REVISED HYLYTS - new forms" xfId="1218"/>
    <cellStyle name="_MOR_NOVEMBER_AD HOC_MKT SHARE_2002_NWGMA-DPM_sept." xfId="1219"/>
    <cellStyle name="_MOR_NOVEMBER_AD HOC_MKT SHARE_2002_NWGMA-DPM_September" xfId="1220"/>
    <cellStyle name="_MOR_NOVEMBER_AD HOC_MKT SHARE_2002_NWGMA-DPM_WS PROGRAM" xfId="1221"/>
    <cellStyle name="_MOR_NOVEMBER_AD HOC_MKT SHARE_2002_NWGMA-DPM_WSP_REVISED" xfId="1222"/>
    <cellStyle name="_MOR_NOVEMBER_AD HOC_MKT SHARE_2002_NWGMA-DPM_WSP_REVISED-August" xfId="1223"/>
    <cellStyle name="_MOR_NOVEMBER_AD HOC_MKT SHARE_2002_NWGMA-DPM_WSP_REVISED-September" xfId="1224"/>
    <cellStyle name="_MOR_NOVEMBER_AD HOC_MKT SHARE_2002_NWGMA-Outlet Mix (Nov)" xfId="1225"/>
    <cellStyle name="_MOR_NOVEMBER_AD HOC_MKT SHARE_2002_NWGMA-Outlet Mix (Nov)_04 MOR" xfId="1226"/>
    <cellStyle name="_MOR_NOVEMBER_AD HOC_MKT SHARE_2002_NWGMA-Outlet Mix (Nov)_06 MOR" xfId="1227"/>
    <cellStyle name="_MOR_NOVEMBER_AD HOC_MKT SHARE_2002_NWGMA-Outlet Mix (Nov)_06-2003" xfId="1228"/>
    <cellStyle name="_MOR_NOVEMBER_AD HOC_MKT SHARE_2002_NWGMA-Outlet Mix (Nov)_07-2003" xfId="1229"/>
    <cellStyle name="_MOR_NOVEMBER_AD HOC_MKT SHARE_2002_NWGMA-Outlet Mix (Nov)_08-FDS CHARTS" xfId="1230"/>
    <cellStyle name="_MOR_NOVEMBER_AD HOC_MKT SHARE_2002_NWGMA-Outlet Mix (Nov)_1- March 2003 MOR Charts" xfId="1231"/>
    <cellStyle name="_MOR_NOVEMBER_AD HOC_MKT SHARE_2002_NWGMA-Outlet Mix (Nov)_12-MOR" xfId="1232"/>
    <cellStyle name="_MOR_NOVEMBER_AD HOC_MKT SHARE_2002_NWGMA-Outlet Mix (Nov)_1-CGMA" xfId="1233"/>
    <cellStyle name="_MOR_NOVEMBER_AD HOC_MKT SHARE_2002_NWGMA-Outlet Mix (Nov)_1-NGMA" xfId="1234"/>
    <cellStyle name="_MOR_NOVEMBER_AD HOC_MKT SHARE_2002_NWGMA-Outlet Mix (Nov)_2-CGMA" xfId="1235"/>
    <cellStyle name="_MOR_NOVEMBER_AD HOC_MKT SHARE_2002_NWGMA-Outlet Mix (Nov)_3-BBR" xfId="1236"/>
    <cellStyle name="_MOR_NOVEMBER_AD HOC_MKT SHARE_2002_NWGMA-Outlet Mix (Nov)_4-NWGMA" xfId="1237"/>
    <cellStyle name="_MOR_NOVEMBER_AD HOC_MKT SHARE_2002_NWGMA-Outlet Mix (Nov)_AA Form" xfId="1238"/>
    <cellStyle name="_MOR_NOVEMBER_AD HOC_MKT SHARE_2002_NWGMA-Outlet Mix (Nov)_ACTIVE OUTLET TARGET - 05(NEW FORMAT)" xfId="1239"/>
    <cellStyle name="_MOR_NOVEMBER_AD HOC_MKT SHARE_2002_NWGMA-Outlet Mix (Nov)_Active Outlets - GNR" xfId="1240"/>
    <cellStyle name="_MOR_NOVEMBER_AD HOC_MKT SHARE_2002_NWGMA-Outlet Mix (Nov)_ACTIVE OUTLETS TARGET MONITORING" xfId="1241"/>
    <cellStyle name="_MOR_NOVEMBER_AD HOC_MKT SHARE_2002_NWGMA-Outlet Mix (Nov)_Book2" xfId="1242"/>
    <cellStyle name="_MOR_NOVEMBER_AD HOC_MKT SHARE_2002_NWGMA-Outlet Mix (Nov)_business process" xfId="1243"/>
    <cellStyle name="_MOR_NOVEMBER_AD HOC_MKT SHARE_2002_NWGMA-Outlet Mix (Nov)_CGMA_May MOR" xfId="1244"/>
    <cellStyle name="_MOR_NOVEMBER_AD HOC_MKT SHARE_2002_NWGMA-Outlet Mix (Nov)_CGMA-MATERIALS" xfId="1245"/>
    <cellStyle name="_MOR_NOVEMBER_AD HOC_MKT SHARE_2002_NWGMA-Outlet Mix (Nov)_DEC MOR" xfId="1246"/>
    <cellStyle name="_MOR_NOVEMBER_AD HOC_MKT SHARE_2002_NWGMA-Outlet Mix (Nov)_Dec Pres'n" xfId="1247"/>
    <cellStyle name="_MOR_NOVEMBER_AD HOC_MKT SHARE_2002_NWGMA-Outlet Mix (Nov)_DECEMBER MOR Presentation" xfId="1248"/>
    <cellStyle name="_MOR_NOVEMBER_AD HOC_MKT SHARE_2002_NWGMA-Outlet Mix (Nov)_Direct Outlet_Active Outlet Coverage Chart" xfId="1249"/>
    <cellStyle name="_MOR_NOVEMBER_AD HOC_MKT SHARE_2002_NWGMA-Outlet Mix (Nov)_DIST. 1 MOR CHARTS NOVEMBER 2003" xfId="1250"/>
    <cellStyle name="_MOR_NOVEMBER_AD HOC_MKT SHARE_2002_NWGMA-Outlet Mix (Nov)_DLR FGS-july" xfId="1251"/>
    <cellStyle name="_MOR_NOVEMBER_AD HOC_MKT SHARE_2002_NWGMA-Outlet Mix (Nov)_FE" xfId="1252"/>
    <cellStyle name="_MOR_NOVEMBER_AD HOC_MKT SHARE_2002_NWGMA-Outlet Mix (Nov)_FE TO SMBX" xfId="1253"/>
    <cellStyle name="_MOR_NOVEMBER_AD HOC_MKT SHARE_2002_NWGMA-Outlet Mix (Nov)_FGS 4TH QTR REVISION" xfId="1254"/>
    <cellStyle name="_MOR_NOVEMBER_AD HOC_MKT SHARE_2002_NWGMA-Outlet Mix (Nov)_FORMAT_PARETO_AREA" xfId="1255"/>
    <cellStyle name="_MOR_NOVEMBER_AD HOC_MKT SHARE_2002_NWGMA-Outlet Mix (Nov)_Formats for June 3 and 4 AMT Meeting" xfId="1256"/>
    <cellStyle name="_MOR_NOVEMBER_AD HOC_MKT SHARE_2002_NWGMA-Outlet Mix (Nov)_Geographic Pareto (Rev)" xfId="1257"/>
    <cellStyle name="_MOR_NOVEMBER_AD HOC_MKT SHARE_2002_NWGMA-Outlet Mix (Nov)_Geographic Pareto (Rev).xls Chart 1" xfId="1258"/>
    <cellStyle name="_MOR_NOVEMBER_AD HOC_MKT SHARE_2002_NWGMA-Outlet Mix (Nov)_highlights" xfId="1259"/>
    <cellStyle name="_MOR_NOVEMBER_AD HOC_MKT SHARE_2002_NWGMA-Outlet Mix (Nov)_HL &amp; POT" xfId="1260"/>
    <cellStyle name="_MOR_NOVEMBER_AD HOC_MKT SHARE_2002_NWGMA-Outlet Mix (Nov)_HL &amp; POT CONVERSION" xfId="1261"/>
    <cellStyle name="_MOR_NOVEMBER_AD HOC_MKT SHARE_2002_NWGMA-Outlet Mix (Nov)_June 2003 MOR Charts" xfId="1262"/>
    <cellStyle name="_MOR_NOVEMBER_AD HOC_MKT SHARE_2002_NWGMA-Outlet Mix (Nov)_JUNE MOR Presentation" xfId="1263"/>
    <cellStyle name="_MOR_NOVEMBER_AD HOC_MKT SHARE_2002_NWGMA-Outlet Mix (Nov)_JUNE MOR Presentation Revised_FINAL" xfId="1264"/>
    <cellStyle name="_MOR_NOVEMBER_AD HOC_MKT SHARE_2002_NWGMA-Outlet Mix (Nov)_June Presentation Materials" xfId="1265"/>
    <cellStyle name="_MOR_NOVEMBER_AD HOC_MKT SHARE_2002_NWGMA-Outlet Mix (Nov)_Monthly BP" xfId="1266"/>
    <cellStyle name="_MOR_NOVEMBER_AD HOC_MKT SHARE_2002_NWGMA-Outlet Mix (Nov)_new forms" xfId="1267"/>
    <cellStyle name="_MOR_NOVEMBER_AD HOC_MKT SHARE_2002_NWGMA-Outlet Mix (Nov)_PARETO" xfId="1268"/>
    <cellStyle name="_MOR_NOVEMBER_AD HOC_MKT SHARE_2002_NWGMA-Outlet Mix (Nov)_Pareto(with monthly monitoring)" xfId="1269"/>
    <cellStyle name="_MOR_NOVEMBER_AD HOC_MKT SHARE_2002_NWGMA-Outlet Mix (Nov)_PER DIST" xfId="1270"/>
    <cellStyle name="_MOR_NOVEMBER_AD HOC_MKT SHARE_2002_NWGMA-Outlet Mix (Nov)_Retail-WS Outlet Mix Form" xfId="1271"/>
    <cellStyle name="_MOR_NOVEMBER_AD HOC_MKT SHARE_2002_NWGMA-Outlet Mix (Nov)_REVISED HYLYTS - new forms" xfId="1272"/>
    <cellStyle name="_MOR_NOVEMBER_AD HOC_MKT SHARE_2002_NWGMA-Outlet Mix (Nov)_sept." xfId="1273"/>
    <cellStyle name="_MOR_NOVEMBER_AD HOC_MKT SHARE_2002_NWGMA-Outlet Mix (Nov)_September" xfId="1274"/>
    <cellStyle name="_MOR_NOVEMBER_AD HOC_MKT SHARE_2002_NWGMA-Outlet Mix (Nov)_SEPTEMBER MOR Presentation" xfId="1275"/>
    <cellStyle name="_MOR_NOVEMBER_AD HOC_MKT SHARE_2002_NWGMA-Outlet Mix (Nov)_WS PROGRAM" xfId="1276"/>
    <cellStyle name="_MOR_NOVEMBER_AD HOC_MKT SHARE_2002_NWGMA-Outlet Mix (Nov)_WSP_REVISED" xfId="1277"/>
    <cellStyle name="_MOR_NOVEMBER_AD HOC_MKT SHARE_2002_NWGMA-Outlet Mix (Nov)_WSP_REVISED-August" xfId="1278"/>
    <cellStyle name="_MOR_NOVEMBER_AD HOC_MKT SHARE_2002_NWGMA-Outlet Mix (Nov)_WSP_Revised-December" xfId="1279"/>
    <cellStyle name="_MOR_NOVEMBER_AD HOC_MKT SHARE_2002_NWGMA-Outlet Mix (Nov)_WSP_Revised-November" xfId="1280"/>
    <cellStyle name="_MOR_NOVEMBER_AD HOC_MKT SHARE_2002_NWGMA-Outlet Mix (Nov)_WSP_REVISED-September" xfId="1281"/>
    <cellStyle name="_MOR_NOVEMBER_AD HOC_MKT SHARE_2002_PARETO" xfId="1282"/>
    <cellStyle name="_MOR_NOVEMBER_AD HOC_MKT SHARE_2002_Pareto(with monthly monitoring)" xfId="1283"/>
    <cellStyle name="_MOR_NOVEMBER_AD HOC_MKT SHARE_2002_PER DIST" xfId="1284"/>
    <cellStyle name="_MOR_NOVEMBER_AD HOC_MKT SHARE_2002_REVISED HYLYTS - new forms" xfId="1285"/>
    <cellStyle name="_MOR_NOVEMBER_AD HOC_MKT SHARE_2002_rtw revised" xfId="1286"/>
    <cellStyle name="_MOR_NOVEMBER_AD HOC_MKT SHARE_2002_sept." xfId="1287"/>
    <cellStyle name="_MOR_NOVEMBER_AD HOC_MKT SHARE_2002_September" xfId="1288"/>
    <cellStyle name="_MOR_NOVEMBER_AD HOC_MKT SHARE_2002_SEPTEMBER MOR Presentation" xfId="1289"/>
    <cellStyle name="_MOR_NOVEMBER_AD HOC_MKT SHARE_2002_WS PROGRAM" xfId="1290"/>
    <cellStyle name="_MOR_NOVEMBER_AD HOC_MKT SHARE_2002_WSP_REVISED" xfId="1291"/>
    <cellStyle name="_MOR_NOVEMBER_AD HOC_MKT SHARE_2002_WSP_REVISED-August" xfId="1292"/>
    <cellStyle name="_MOR_NOVEMBER_AD HOC_MKT SHARE_2002_WSP_Revised-December" xfId="1293"/>
    <cellStyle name="_MOR_NOVEMBER_AD HOC_MKT SHARE_2002_WSP_Revised-November" xfId="1294"/>
    <cellStyle name="_MOR_NOVEMBER_AD HOC_MKT SHARE_2002_WSP_REVISED-September" xfId="1295"/>
    <cellStyle name="_new forms" xfId="1296"/>
    <cellStyle name="_Nhu cau von ung truoc 2011 Tha h Hoa + Nge An gui TW" xfId="1297"/>
    <cellStyle name="_NKCV" xfId="1298"/>
    <cellStyle name="_Noi dung de xuat" xfId="1299"/>
    <cellStyle name="_nw_Dealer Full Goods Movement" xfId="1300"/>
    <cellStyle name="_nw_Dealer Full Goods Movement_04 MOR" xfId="1301"/>
    <cellStyle name="_nw_Dealer Full Goods Movement_06 MOR" xfId="1302"/>
    <cellStyle name="_nw_Dealer Full Goods Movement_06-2003" xfId="1303"/>
    <cellStyle name="_nw_Dealer Full Goods Movement_07-2003" xfId="1304"/>
    <cellStyle name="_nw_Dealer Full Goods Movement_08-FDS CHARTS" xfId="1305"/>
    <cellStyle name="_nw_Dealer Full Goods Movement_1- March 2003 MOR Charts" xfId="1306"/>
    <cellStyle name="_nw_Dealer Full Goods Movement_12-MOR" xfId="1307"/>
    <cellStyle name="_nw_Dealer Full Goods Movement_1-CGMA" xfId="1308"/>
    <cellStyle name="_nw_Dealer Full Goods Movement_1-NGMA" xfId="1309"/>
    <cellStyle name="_nw_Dealer Full Goods Movement_2003 DLR WD and STT" xfId="1310"/>
    <cellStyle name="_nw_Dealer Full Goods Movement_2-CGMA" xfId="1311"/>
    <cellStyle name="_nw_Dealer Full Goods Movement_3-BBR" xfId="1312"/>
    <cellStyle name="_nw_Dealer Full Goods Movement_4-NWGMA" xfId="1313"/>
    <cellStyle name="_nw_Dealer Full Goods Movement_AA Form" xfId="1314"/>
    <cellStyle name="_nw_Dealer Full Goods Movement_ACTIVE OUTLET TARGET - 05(NEW FORMAT)" xfId="1315"/>
    <cellStyle name="_nw_Dealer Full Goods Movement_ACTIVE OUTLETS TARGET MONITORING" xfId="1316"/>
    <cellStyle name="_nw_Dealer Full Goods Movement_Book2" xfId="1317"/>
    <cellStyle name="_nw_Dealer Full Goods Movement_business process" xfId="1318"/>
    <cellStyle name="_nw_Dealer Full Goods Movement_CGMA_May MOR" xfId="1319"/>
    <cellStyle name="_nw_Dealer Full Goods Movement_CGMA-MATERIALS" xfId="1320"/>
    <cellStyle name="_nw_Dealer Full Goods Movement_DEC MOR" xfId="1321"/>
    <cellStyle name="_nw_Dealer Full Goods Movement_Dec Pres'n" xfId="1322"/>
    <cellStyle name="_nw_Dealer Full Goods Movement_DECEMBER MOR Presentation" xfId="1323"/>
    <cellStyle name="_nw_Dealer Full Goods Movement_Direct Outlet_Active Outlet Coverage Chart" xfId="1324"/>
    <cellStyle name="_nw_Dealer Full Goods Movement_DLR FGS-july" xfId="1325"/>
    <cellStyle name="_nw_Dealer Full Goods Movement_FE" xfId="1326"/>
    <cellStyle name="_nw_Dealer Full Goods Movement_FE TO SMBX" xfId="1327"/>
    <cellStyle name="_nw_Dealer Full Goods Movement_FGS 4TH QTR REVISION" xfId="1328"/>
    <cellStyle name="_nw_Dealer Full Goods Movement_FORMAT_PARETO_AREA" xfId="1329"/>
    <cellStyle name="_nw_Dealer Full Goods Movement_Formats for June 3 and 4 AMT Meeting" xfId="1330"/>
    <cellStyle name="_nw_Dealer Full Goods Movement_Geographic Pareto (Rev)" xfId="1331"/>
    <cellStyle name="_nw_Dealer Full Goods Movement_Geographic Pareto (Rev).xls Chart 1" xfId="1332"/>
    <cellStyle name="_nw_Dealer Full Goods Movement_highlights" xfId="1333"/>
    <cellStyle name="_nw_Dealer Full Goods Movement_HL &amp; POT" xfId="1334"/>
    <cellStyle name="_nw_Dealer Full Goods Movement_HL &amp; POT CONVERSION" xfId="1335"/>
    <cellStyle name="_nw_Dealer Full Goods Movement_June 2003 MOR Charts" xfId="1336"/>
    <cellStyle name="_nw_Dealer Full Goods Movement_JUNE MOR Presentation" xfId="1337"/>
    <cellStyle name="_nw_Dealer Full Goods Movement_JUNE MOR Presentation Revised_FINAL" xfId="1338"/>
    <cellStyle name="_nw_Dealer Full Goods Movement_June Presentation Materials" xfId="1339"/>
    <cellStyle name="_nw_Dealer Full Goods Movement_Monthly BP" xfId="1340"/>
    <cellStyle name="_nw_Dealer Full Goods Movement_new forms" xfId="1341"/>
    <cellStyle name="_nw_Dealer Full Goods Movement_PARETO" xfId="1342"/>
    <cellStyle name="_nw_Dealer Full Goods Movement_Pareto(with monthly monitoring)" xfId="1343"/>
    <cellStyle name="_nw_Dealer Full Goods Movement_PER DIST" xfId="1344"/>
    <cellStyle name="_nw_Dealer Full Goods Movement_REVISED HYLYTS - new forms" xfId="1345"/>
    <cellStyle name="_nw_Dealer Full Goods Movement_rtw revised" xfId="1346"/>
    <cellStyle name="_nw_Dealer Full Goods Movement_sept." xfId="1347"/>
    <cellStyle name="_nw_Dealer Full Goods Movement_September" xfId="1348"/>
    <cellStyle name="_nw_Dealer Full Goods Movement_WS PROGRAM" xfId="1349"/>
    <cellStyle name="_nw_Dealer Full Goods Movement_WSP_REVISED" xfId="1350"/>
    <cellStyle name="_nw_Dealer Full Goods Movement_WSP_REVISED-August" xfId="1351"/>
    <cellStyle name="_nw_Dealer Full Goods Movement_WSP_REVISED-September" xfId="1352"/>
    <cellStyle name="_NWGMA-DPM" xfId="1353"/>
    <cellStyle name="_NWGMA-DPM_04 MOR" xfId="1354"/>
    <cellStyle name="_NWGMA-DPM_06 MOR" xfId="1355"/>
    <cellStyle name="_NWGMA-DPM_06-2003" xfId="1356"/>
    <cellStyle name="_NWGMA-DPM_07-2003" xfId="1357"/>
    <cellStyle name="_NWGMA-DPM_08-FDS CHARTS" xfId="1358"/>
    <cellStyle name="_NWGMA-DPM_1- March 2003 MOR Charts" xfId="1359"/>
    <cellStyle name="_NWGMA-DPM_12-MOR" xfId="1360"/>
    <cellStyle name="_NWGMA-DPM_1-CGMA" xfId="1361"/>
    <cellStyle name="_NWGMA-DPM_1-NGMA" xfId="1362"/>
    <cellStyle name="_NWGMA-DPM_2-CGMA" xfId="1363"/>
    <cellStyle name="_NWGMA-DPM_3-BBR" xfId="1364"/>
    <cellStyle name="_NWGMA-DPM_4-NWGMA" xfId="1365"/>
    <cellStyle name="_NWGMA-DPM_AA Form" xfId="1366"/>
    <cellStyle name="_NWGMA-DPM_ACTIVE OUTLET TARGET - 05(NEW FORMAT)" xfId="1367"/>
    <cellStyle name="_NWGMA-DPM_ACTIVE OUTLETS TARGET MONITORING" xfId="1368"/>
    <cellStyle name="_NWGMA-DPM_Book2" xfId="1369"/>
    <cellStyle name="_NWGMA-DPM_business process" xfId="1370"/>
    <cellStyle name="_NWGMA-DPM_CGMA_May MOR" xfId="1371"/>
    <cellStyle name="_NWGMA-DPM_CGMA-MATERIALS" xfId="1372"/>
    <cellStyle name="_NWGMA-DPM_DEC MOR" xfId="1373"/>
    <cellStyle name="_NWGMA-DPM_Dec Pres'n" xfId="1374"/>
    <cellStyle name="_NWGMA-DPM_DECEMBER MOR Presentation" xfId="1375"/>
    <cellStyle name="_NWGMA-DPM_Direct Outlet_Active Outlet Coverage Chart" xfId="1376"/>
    <cellStyle name="_NWGMA-DPM_DLR FGS-july" xfId="1377"/>
    <cellStyle name="_NWGMA-DPM_FE" xfId="1378"/>
    <cellStyle name="_NWGMA-DPM_FE TO SMBX" xfId="1379"/>
    <cellStyle name="_NWGMA-DPM_FGS 4TH QTR REVISION" xfId="1380"/>
    <cellStyle name="_NWGMA-DPM_FORMAT_PARETO_AREA" xfId="1381"/>
    <cellStyle name="_NWGMA-DPM_Formats for June 3 and 4 AMT Meeting" xfId="1382"/>
    <cellStyle name="_NWGMA-DPM_Geographic Pareto (Rev)" xfId="1383"/>
    <cellStyle name="_NWGMA-DPM_Geographic Pareto (Rev).xls Chart 1" xfId="1384"/>
    <cellStyle name="_NWGMA-DPM_highlights" xfId="1385"/>
    <cellStyle name="_NWGMA-DPM_HL &amp; POT" xfId="1386"/>
    <cellStyle name="_NWGMA-DPM_HL &amp; POT CONVERSION" xfId="1387"/>
    <cellStyle name="_NWGMA-DPM_June 2003 MOR Charts" xfId="1388"/>
    <cellStyle name="_NWGMA-DPM_JUNE MOR Presentation" xfId="1389"/>
    <cellStyle name="_NWGMA-DPM_JUNE MOR Presentation Revised_FINAL" xfId="1390"/>
    <cellStyle name="_NWGMA-DPM_June Presentation Materials" xfId="1391"/>
    <cellStyle name="_NWGMA-DPM_Monthly BP" xfId="1392"/>
    <cellStyle name="_NWGMA-DPM_new forms" xfId="1393"/>
    <cellStyle name="_NWGMA-DPM_PARETO" xfId="1394"/>
    <cellStyle name="_NWGMA-DPM_Pareto(with monthly monitoring)" xfId="1395"/>
    <cellStyle name="_NWGMA-DPM_PER DIST" xfId="1396"/>
    <cellStyle name="_NWGMA-DPM_REVISED HYLYTS - new forms" xfId="1397"/>
    <cellStyle name="_NWGMA-DPM_sept." xfId="1398"/>
    <cellStyle name="_NWGMA-DPM_September" xfId="1399"/>
    <cellStyle name="_NWGMA-DPM_WS PROGRAM" xfId="1400"/>
    <cellStyle name="_NWGMA-DPM_WSP_REVISED" xfId="1401"/>
    <cellStyle name="_NWGMA-DPM_WSP_REVISED-August" xfId="1402"/>
    <cellStyle name="_NWGMA-DPM_WSP_REVISED-September" xfId="1403"/>
    <cellStyle name="_NWGMA-Outlet Mix (Nov)" xfId="1404"/>
    <cellStyle name="_NWGMA-Outlet Mix (Nov)_04 MOR" xfId="1405"/>
    <cellStyle name="_NWGMA-Outlet Mix (Nov)_06 MOR" xfId="1406"/>
    <cellStyle name="_NWGMA-Outlet Mix (Nov)_06-2003" xfId="1407"/>
    <cellStyle name="_NWGMA-Outlet Mix (Nov)_07-2003" xfId="1408"/>
    <cellStyle name="_NWGMA-Outlet Mix (Nov)_08-FDS CHARTS" xfId="1409"/>
    <cellStyle name="_NWGMA-Outlet Mix (Nov)_1- March 2003 MOR Charts" xfId="1410"/>
    <cellStyle name="_NWGMA-Outlet Mix (Nov)_12-MOR" xfId="1411"/>
    <cellStyle name="_NWGMA-Outlet Mix (Nov)_1-CGMA" xfId="1412"/>
    <cellStyle name="_NWGMA-Outlet Mix (Nov)_1-NGMA" xfId="1413"/>
    <cellStyle name="_NWGMA-Outlet Mix (Nov)_2-CGMA" xfId="1414"/>
    <cellStyle name="_NWGMA-Outlet Mix (Nov)_3-BBR" xfId="1415"/>
    <cellStyle name="_NWGMA-Outlet Mix (Nov)_4-NWGMA" xfId="1416"/>
    <cellStyle name="_NWGMA-Outlet Mix (Nov)_AA Form" xfId="1417"/>
    <cellStyle name="_NWGMA-Outlet Mix (Nov)_ACTIVE OUTLET TARGET - 05(NEW FORMAT)" xfId="1418"/>
    <cellStyle name="_NWGMA-Outlet Mix (Nov)_Active Outlets - GNR" xfId="1419"/>
    <cellStyle name="_NWGMA-Outlet Mix (Nov)_ACTIVE OUTLETS TARGET MONITORING" xfId="1420"/>
    <cellStyle name="_NWGMA-Outlet Mix (Nov)_Book2" xfId="1421"/>
    <cellStyle name="_NWGMA-Outlet Mix (Nov)_business process" xfId="1422"/>
    <cellStyle name="_NWGMA-Outlet Mix (Nov)_CGMA_May MOR" xfId="1423"/>
    <cellStyle name="_NWGMA-Outlet Mix (Nov)_CGMA-MATERIALS" xfId="1424"/>
    <cellStyle name="_NWGMA-Outlet Mix (Nov)_DEC MOR" xfId="1425"/>
    <cellStyle name="_NWGMA-Outlet Mix (Nov)_Dec Pres'n" xfId="1426"/>
    <cellStyle name="_NWGMA-Outlet Mix (Nov)_DECEMBER MOR Presentation" xfId="1427"/>
    <cellStyle name="_NWGMA-Outlet Mix (Nov)_Direct Outlet_Active Outlet Coverage Chart" xfId="1428"/>
    <cellStyle name="_NWGMA-Outlet Mix (Nov)_DIST. 1 MOR CHARTS NOVEMBER 2003" xfId="1429"/>
    <cellStyle name="_NWGMA-Outlet Mix (Nov)_DLR FGS-july" xfId="1430"/>
    <cellStyle name="_NWGMA-Outlet Mix (Nov)_FE" xfId="1431"/>
    <cellStyle name="_NWGMA-Outlet Mix (Nov)_FE TO SMBX" xfId="1432"/>
    <cellStyle name="_NWGMA-Outlet Mix (Nov)_FGS 4TH QTR REVISION" xfId="1433"/>
    <cellStyle name="_NWGMA-Outlet Mix (Nov)_FORMAT_PARETO_AREA" xfId="1434"/>
    <cellStyle name="_NWGMA-Outlet Mix (Nov)_Formats for June 3 and 4 AMT Meeting" xfId="1435"/>
    <cellStyle name="_NWGMA-Outlet Mix (Nov)_Geographic Pareto (Rev)" xfId="1436"/>
    <cellStyle name="_NWGMA-Outlet Mix (Nov)_Geographic Pareto (Rev).xls Chart 1" xfId="1437"/>
    <cellStyle name="_NWGMA-Outlet Mix (Nov)_highlights" xfId="1438"/>
    <cellStyle name="_NWGMA-Outlet Mix (Nov)_HL &amp; POT" xfId="1439"/>
    <cellStyle name="_NWGMA-Outlet Mix (Nov)_HL &amp; POT CONVERSION" xfId="1440"/>
    <cellStyle name="_NWGMA-Outlet Mix (Nov)_June 2003 MOR Charts" xfId="1441"/>
    <cellStyle name="_NWGMA-Outlet Mix (Nov)_JUNE MOR Presentation" xfId="1442"/>
    <cellStyle name="_NWGMA-Outlet Mix (Nov)_JUNE MOR Presentation Revised_FINAL" xfId="1443"/>
    <cellStyle name="_NWGMA-Outlet Mix (Nov)_June Presentation Materials" xfId="1444"/>
    <cellStyle name="_NWGMA-Outlet Mix (Nov)_Monthly BP" xfId="1445"/>
    <cellStyle name="_NWGMA-Outlet Mix (Nov)_new forms" xfId="1446"/>
    <cellStyle name="_NWGMA-Outlet Mix (Nov)_PARETO" xfId="1447"/>
    <cellStyle name="_NWGMA-Outlet Mix (Nov)_Pareto(with monthly monitoring)" xfId="1448"/>
    <cellStyle name="_NWGMA-Outlet Mix (Nov)_PER DIST" xfId="1449"/>
    <cellStyle name="_NWGMA-Outlet Mix (Nov)_Retail-WS Outlet Mix Form" xfId="1450"/>
    <cellStyle name="_NWGMA-Outlet Mix (Nov)_REVISED HYLYTS - new forms" xfId="1451"/>
    <cellStyle name="_NWGMA-Outlet Mix (Nov)_sept." xfId="1452"/>
    <cellStyle name="_NWGMA-Outlet Mix (Nov)_September" xfId="1453"/>
    <cellStyle name="_NWGMA-Outlet Mix (Nov)_SEPTEMBER MOR Presentation" xfId="1454"/>
    <cellStyle name="_NWGMA-Outlet Mix (Nov)_WS PROGRAM" xfId="1455"/>
    <cellStyle name="_NWGMA-Outlet Mix (Nov)_WSP_REVISED" xfId="1456"/>
    <cellStyle name="_NWGMA-Outlet Mix (Nov)_WSP_REVISED-August" xfId="1457"/>
    <cellStyle name="_NWGMA-Outlet Mix (Nov)_WSP_Revised-December" xfId="1458"/>
    <cellStyle name="_NWGMA-Outlet Mix (Nov)_WSP_Revised-November" xfId="1459"/>
    <cellStyle name="_NWGMA-Outlet Mix (Nov)_WSP_REVISED-September" xfId="1460"/>
    <cellStyle name="_PARETO" xfId="1461"/>
    <cellStyle name="_Pareto(with monthly monitoring)" xfId="1462"/>
    <cellStyle name="_PER DIST" xfId="1463"/>
    <cellStyle name="_PERSONAL" xfId="1464"/>
    <cellStyle name="_PERSONAL 2" xfId="1465"/>
    <cellStyle name="_PERSONAL_Bang tong hop cong tac tam" xfId="1466"/>
    <cellStyle name="_PERSONAL_Book1" xfId="1467"/>
    <cellStyle name="_PERSONAL_Book1_Bang tong hop cong tac tam" xfId="1468"/>
    <cellStyle name="_PERSONAL_Book1_CACKHOANKHAUTRU" xfId="1469"/>
    <cellStyle name="_PERSONAL_Book1_cocbu" xfId="1470"/>
    <cellStyle name="_PERSONAL_Book1_Cot co" xfId="1471"/>
    <cellStyle name="_PERSONAL_Book1_CV1-khoi luong va don gia" xfId="1472"/>
    <cellStyle name="_PERSONAL_Book1_Du toan chi phi gia thau T12 (Dat Phuong)" xfId="1473"/>
    <cellStyle name="_PERSONAL_Book1_HD-CONGTACCHINH-THAUPHU" xfId="1474"/>
    <cellStyle name="_PERSONAL_Book1_HOPDONG-NOIBO" xfId="1475"/>
    <cellStyle name="_PERSONAL_Book1_THANH TOAN-CONGTACCHINH" xfId="1476"/>
    <cellStyle name="_PERSONAL_Book1_THANHTOAN" xfId="1477"/>
    <cellStyle name="_PERSONAL_CACKHOANKHAUTRU" xfId="1478"/>
    <cellStyle name="_PERSONAL_cocbu" xfId="1479"/>
    <cellStyle name="_PERSONAL_Cot co" xfId="1480"/>
    <cellStyle name="_PERSONAL_CV1-khoi luong va don gia" xfId="1481"/>
    <cellStyle name="_PERSONAL_Du toan chi phi gia thau T12 (Dat Phuong)" xfId="1482"/>
    <cellStyle name="_PERSONAL_HD-CONGTACCHINH-THAUPHU" xfId="1483"/>
    <cellStyle name="_PERSONAL_HOPDONG-NOIBO" xfId="1484"/>
    <cellStyle name="_PERSONAL_HTQ.8 GD1" xfId="1485"/>
    <cellStyle name="_PERSONAL_TAM UNG VAT TU CHINH DOT 3 (REV2)" xfId="1486"/>
    <cellStyle name="_PERSONAL_THANH TOAN-CONGTACCHINH" xfId="1487"/>
    <cellStyle name="_PERSONAL_THANHTOAN" xfId="1488"/>
    <cellStyle name="_PERSONAL_Tong hop KHCB 2001" xfId="1489"/>
    <cellStyle name="_Phan Ham (Sua theo GCC1)" xfId="1490"/>
    <cellStyle name="_phantichgia" xfId="1491"/>
    <cellStyle name="_Q TOAN  SCTX QL.62 QUI I ( oanh)" xfId="1492"/>
    <cellStyle name="_Q TOAN  SCTX QL.62 QUI II ( oanh)" xfId="1493"/>
    <cellStyle name="_QT SCTXQL62_QT1 (Cty QL)" xfId="1494"/>
    <cellStyle name="_Qt-HT3PQ1(CauKho)" xfId="1495"/>
    <cellStyle name="_quy luong con lai nam 2004" xfId="1496"/>
    <cellStyle name="_REVISED HYLYTS - new forms" xfId="1497"/>
    <cellStyle name="_rtw revised" xfId="1498"/>
    <cellStyle name="_SCL - MOR_July(FINAL)" xfId="1499"/>
    <cellStyle name="_SCL - MOR_July(FINAL)_04 MOR" xfId="1500"/>
    <cellStyle name="_SCL - MOR_July(FINAL)_04-MOR_nwgma" xfId="1501"/>
    <cellStyle name="_SCL - MOR_July(FINAL)_04-MOR_nwgma_04 MOR" xfId="1502"/>
    <cellStyle name="_SCL - MOR_July(FINAL)_04-MOR_nwgma_06 MOR" xfId="1503"/>
    <cellStyle name="_SCL - MOR_July(FINAL)_04-MOR_nwgma_06-2003" xfId="1504"/>
    <cellStyle name="_SCL - MOR_July(FINAL)_04-MOR_nwgma_07-2003" xfId="1505"/>
    <cellStyle name="_SCL - MOR_July(FINAL)_04-MOR_nwgma_08-FDS CHARTS" xfId="1506"/>
    <cellStyle name="_SCL - MOR_July(FINAL)_04-MOR_nwgma_1- March 2003 MOR Charts" xfId="1507"/>
    <cellStyle name="_SCL - MOR_July(FINAL)_04-MOR_nwgma_12-MOR" xfId="1508"/>
    <cellStyle name="_SCL - MOR_July(FINAL)_04-MOR_nwgma_1-CGMA" xfId="1509"/>
    <cellStyle name="_SCL - MOR_July(FINAL)_04-MOR_nwgma_1-NGMA" xfId="1510"/>
    <cellStyle name="_SCL - MOR_July(FINAL)_04-MOR_nwgma_2003 DLR WD and STT" xfId="1511"/>
    <cellStyle name="_SCL - MOR_July(FINAL)_04-MOR_nwgma_2-CGMA" xfId="1512"/>
    <cellStyle name="_SCL - MOR_July(FINAL)_04-MOR_nwgma_3-BBR" xfId="1513"/>
    <cellStyle name="_SCL - MOR_July(FINAL)_04-MOR_nwgma_4-NWGMA" xfId="1514"/>
    <cellStyle name="_SCL - MOR_July(FINAL)_04-MOR_nwgma_AA Form" xfId="1515"/>
    <cellStyle name="_SCL - MOR_July(FINAL)_04-MOR_nwgma_ACTIVE OUTLET TARGET - 05(NEW FORMAT)" xfId="1516"/>
    <cellStyle name="_SCL - MOR_July(FINAL)_04-MOR_nwgma_ACTIVE OUTLETS TARGET MONITORING" xfId="1517"/>
    <cellStyle name="_SCL - MOR_July(FINAL)_04-MOR_nwgma_Book2" xfId="1518"/>
    <cellStyle name="_SCL - MOR_July(FINAL)_04-MOR_nwgma_business process" xfId="1519"/>
    <cellStyle name="_SCL - MOR_July(FINAL)_04-MOR_nwgma_CGMA_May MOR" xfId="1520"/>
    <cellStyle name="_SCL - MOR_July(FINAL)_04-MOR_nwgma_CGMA-MATERIALS" xfId="1521"/>
    <cellStyle name="_SCL - MOR_July(FINAL)_04-MOR_nwgma_DEC MOR" xfId="1522"/>
    <cellStyle name="_SCL - MOR_July(FINAL)_04-MOR_nwgma_Dec Pres'n" xfId="1523"/>
    <cellStyle name="_SCL - MOR_July(FINAL)_04-MOR_nwgma_DECEMBER MOR Presentation" xfId="1524"/>
    <cellStyle name="_SCL - MOR_July(FINAL)_04-MOR_nwgma_Direct Outlet_Active Outlet Coverage Chart" xfId="1525"/>
    <cellStyle name="_SCL - MOR_July(FINAL)_04-MOR_nwgma_DLR FGS-july" xfId="1526"/>
    <cellStyle name="_SCL - MOR_July(FINAL)_04-MOR_nwgma_FE" xfId="1527"/>
    <cellStyle name="_SCL - MOR_July(FINAL)_04-MOR_nwgma_FE TO SMBX" xfId="1528"/>
    <cellStyle name="_SCL - MOR_July(FINAL)_04-MOR_nwgma_FGS 4TH QTR REVISION" xfId="1529"/>
    <cellStyle name="_SCL - MOR_July(FINAL)_04-MOR_nwgma_FORMAT_PARETO_AREA" xfId="1530"/>
    <cellStyle name="_SCL - MOR_July(FINAL)_04-MOR_nwgma_Formats for June 3 and 4 AMT Meeting" xfId="1531"/>
    <cellStyle name="_SCL - MOR_July(FINAL)_04-MOR_nwgma_Geographic Pareto (Rev)" xfId="1532"/>
    <cellStyle name="_SCL - MOR_July(FINAL)_04-MOR_nwgma_Geographic Pareto (Rev).xls Chart 1" xfId="1533"/>
    <cellStyle name="_SCL - MOR_July(FINAL)_04-MOR_nwgma_highlights" xfId="1534"/>
    <cellStyle name="_SCL - MOR_July(FINAL)_04-MOR_nwgma_HL &amp; POT" xfId="1535"/>
    <cellStyle name="_SCL - MOR_July(FINAL)_04-MOR_nwgma_HL &amp; POT CONVERSION" xfId="1536"/>
    <cellStyle name="_SCL - MOR_July(FINAL)_04-MOR_nwgma_June 2003 MOR Charts" xfId="1537"/>
    <cellStyle name="_SCL - MOR_July(FINAL)_04-MOR_nwgma_JUNE MOR Presentation" xfId="1538"/>
    <cellStyle name="_SCL - MOR_July(FINAL)_04-MOR_nwgma_JUNE MOR Presentation Revised_FINAL" xfId="1539"/>
    <cellStyle name="_SCL - MOR_July(FINAL)_04-MOR_nwgma_June Presentation Materials" xfId="1540"/>
    <cellStyle name="_SCL - MOR_July(FINAL)_04-MOR_nwgma_Monthly BP" xfId="1541"/>
    <cellStyle name="_SCL - MOR_July(FINAL)_04-MOR_nwgma_new forms" xfId="1542"/>
    <cellStyle name="_SCL - MOR_July(FINAL)_04-MOR_nwgma_PARETO" xfId="1543"/>
    <cellStyle name="_SCL - MOR_July(FINAL)_04-MOR_nwgma_Pareto(with monthly monitoring)" xfId="1544"/>
    <cellStyle name="_SCL - MOR_July(FINAL)_04-MOR_nwgma_PER DIST" xfId="1545"/>
    <cellStyle name="_SCL - MOR_July(FINAL)_04-MOR_nwgma_REVISED HYLYTS - new forms" xfId="1546"/>
    <cellStyle name="_SCL - MOR_July(FINAL)_04-MOR_nwgma_rtw revised" xfId="1547"/>
    <cellStyle name="_SCL - MOR_July(FINAL)_04-MOR_nwgma_sept." xfId="1548"/>
    <cellStyle name="_SCL - MOR_July(FINAL)_04-MOR_nwgma_September" xfId="1549"/>
    <cellStyle name="_SCL - MOR_July(FINAL)_04-MOR_nwgma_WS PROGRAM" xfId="1550"/>
    <cellStyle name="_SCL - MOR_July(FINAL)_04-MOR_nwgma_WSP_REVISED" xfId="1551"/>
    <cellStyle name="_SCL - MOR_July(FINAL)_04-MOR_nwgma_WSP_REVISED-August" xfId="1552"/>
    <cellStyle name="_SCL - MOR_July(FINAL)_04-MOR_nwgma_WSP_REVISED-September" xfId="1553"/>
    <cellStyle name="_SCL - MOR_July(FINAL)_06 MOR" xfId="1554"/>
    <cellStyle name="_SCL - MOR_July(FINAL)_06-2003" xfId="1555"/>
    <cellStyle name="_SCL - MOR_July(FINAL)_07-2003" xfId="1556"/>
    <cellStyle name="_SCL - MOR_July(FINAL)_08-FDS CHARTS" xfId="1557"/>
    <cellStyle name="_SCL - MOR_July(FINAL)_1- March 2003 MOR Charts" xfId="1558"/>
    <cellStyle name="_SCL - MOR_July(FINAL)_11-NWGMA" xfId="1559"/>
    <cellStyle name="_SCL - MOR_July(FINAL)_12-MOR" xfId="1560"/>
    <cellStyle name="_SCL - MOR_July(FINAL)_1-CGMA" xfId="1561"/>
    <cellStyle name="_SCL - MOR_July(FINAL)_1-NGMA" xfId="1562"/>
    <cellStyle name="_SCL - MOR_July(FINAL)_2003 DLR WD and STT" xfId="1563"/>
    <cellStyle name="_SCL - MOR_July(FINAL)_2-CGMA" xfId="1564"/>
    <cellStyle name="_SCL - MOR_July(FINAL)_3-BBR" xfId="1565"/>
    <cellStyle name="_SCL - MOR_July(FINAL)_4-NWGMA" xfId="1566"/>
    <cellStyle name="_SCL - MOR_July(FINAL)_AA Form" xfId="1567"/>
    <cellStyle name="_SCL - MOR_July(FINAL)_ACTIVE OUTLET TARGET - 05(NEW FORMAT)" xfId="1568"/>
    <cellStyle name="_SCL - MOR_July(FINAL)_Active Outlets - GNR" xfId="1569"/>
    <cellStyle name="_SCL - MOR_July(FINAL)_ACTIVE OUTLETS TARGET MONITORING" xfId="1570"/>
    <cellStyle name="_SCL - MOR_July(FINAL)_Book2" xfId="1571"/>
    <cellStyle name="_SCL - MOR_July(FINAL)_business process" xfId="1572"/>
    <cellStyle name="_SCL - MOR_July(FINAL)_CGMA_May MOR" xfId="1573"/>
    <cellStyle name="_SCL - MOR_July(FINAL)_CGMA-MATERIALS" xfId="1574"/>
    <cellStyle name="_SCL - MOR_July(FINAL)_Dealer Performance Monitoring" xfId="1575"/>
    <cellStyle name="_SCL - MOR_July(FINAL)_Dealer Performance Monitoring_04 MOR" xfId="1576"/>
    <cellStyle name="_SCL - MOR_July(FINAL)_Dealer Performance Monitoring_06 MOR" xfId="1577"/>
    <cellStyle name="_SCL - MOR_July(FINAL)_Dealer Performance Monitoring_06-2003" xfId="1578"/>
    <cellStyle name="_SCL - MOR_July(FINAL)_Dealer Performance Monitoring_07-2003" xfId="1579"/>
    <cellStyle name="_SCL - MOR_July(FINAL)_Dealer Performance Monitoring_08-FDS CHARTS" xfId="1580"/>
    <cellStyle name="_SCL - MOR_July(FINAL)_Dealer Performance Monitoring_1- March 2003 MOR Charts" xfId="1581"/>
    <cellStyle name="_SCL - MOR_July(FINAL)_Dealer Performance Monitoring_11-NWGMA" xfId="1582"/>
    <cellStyle name="_SCL - MOR_July(FINAL)_Dealer Performance Monitoring_12-MOR" xfId="1583"/>
    <cellStyle name="_SCL - MOR_July(FINAL)_Dealer Performance Monitoring_1-CGMA" xfId="1584"/>
    <cellStyle name="_SCL - MOR_July(FINAL)_Dealer Performance Monitoring_1-NGMA" xfId="1585"/>
    <cellStyle name="_SCL - MOR_July(FINAL)_Dealer Performance Monitoring_2003 DLR WD and STT" xfId="1586"/>
    <cellStyle name="_SCL - MOR_July(FINAL)_Dealer Performance Monitoring_2-CGMA" xfId="1587"/>
    <cellStyle name="_SCL - MOR_July(FINAL)_Dealer Performance Monitoring_3-BBR" xfId="1588"/>
    <cellStyle name="_SCL - MOR_July(FINAL)_Dealer Performance Monitoring_4-NWGMA" xfId="1589"/>
    <cellStyle name="_SCL - MOR_July(FINAL)_Dealer Performance Monitoring_AA Form" xfId="1590"/>
    <cellStyle name="_SCL - MOR_July(FINAL)_Dealer Performance Monitoring_ACTIVE OUTLET TARGET - 05(NEW FORMAT)" xfId="1591"/>
    <cellStyle name="_SCL - MOR_July(FINAL)_Dealer Performance Monitoring_Active Outlets - GNR" xfId="1592"/>
    <cellStyle name="_SCL - MOR_July(FINAL)_Dealer Performance Monitoring_ACTIVE OUTLETS TARGET MONITORING" xfId="1593"/>
    <cellStyle name="_SCL - MOR_July(FINAL)_Dealer Performance Monitoring_Book2" xfId="1594"/>
    <cellStyle name="_SCL - MOR_July(FINAL)_Dealer Performance Monitoring_business process" xfId="1595"/>
    <cellStyle name="_SCL - MOR_July(FINAL)_Dealer Performance Monitoring_CGMA_May MOR" xfId="1596"/>
    <cellStyle name="_SCL - MOR_July(FINAL)_Dealer Performance Monitoring_CGMA-MATERIALS" xfId="1597"/>
    <cellStyle name="_SCL - MOR_July(FINAL)_Dealer Performance Monitoring_Dealer Weekly Withdrawal Target - FEB'03" xfId="1598"/>
    <cellStyle name="_SCL - MOR_July(FINAL)_Dealer Performance Monitoring_DEC MOR" xfId="1599"/>
    <cellStyle name="_SCL - MOR_July(FINAL)_Dealer Performance Monitoring_Dec Pres'n" xfId="1600"/>
    <cellStyle name="_SCL - MOR_July(FINAL)_Dealer Performance Monitoring_DECEMBER MOR Presentation" xfId="1601"/>
    <cellStyle name="_SCL - MOR_July(FINAL)_Dealer Performance Monitoring_Direct Outlet_Active Outlet Coverage Chart" xfId="1602"/>
    <cellStyle name="_SCL - MOR_July(FINAL)_Dealer Performance Monitoring_DIST. 1 MOR CHARTS NOVEMBER 2003" xfId="1603"/>
    <cellStyle name="_SCL - MOR_July(FINAL)_Dealer Performance Monitoring_DLR FGS-july" xfId="1604"/>
    <cellStyle name="_SCL - MOR_July(FINAL)_Dealer Performance Monitoring_FE" xfId="1605"/>
    <cellStyle name="_SCL - MOR_July(FINAL)_Dealer Performance Monitoring_FE TO SMBX" xfId="1606"/>
    <cellStyle name="_SCL - MOR_July(FINAL)_Dealer Performance Monitoring_FGS 4TH QTR REVISION" xfId="1607"/>
    <cellStyle name="_SCL - MOR_July(FINAL)_Dealer Performance Monitoring_FORMAT_PARETO_AREA" xfId="1608"/>
    <cellStyle name="_SCL - MOR_July(FINAL)_Dealer Performance Monitoring_Formats for June 3 and 4 AMT Meeting" xfId="1609"/>
    <cellStyle name="_SCL - MOR_July(FINAL)_Dealer Performance Monitoring_Geographic Pareto (Rev)" xfId="1610"/>
    <cellStyle name="_SCL - MOR_July(FINAL)_Dealer Performance Monitoring_Geographic Pareto (Rev).xls Chart 1" xfId="1611"/>
    <cellStyle name="_SCL - MOR_July(FINAL)_Dealer Performance Monitoring_highlights" xfId="1612"/>
    <cellStyle name="_SCL - MOR_July(FINAL)_Dealer Performance Monitoring_HL &amp; POT" xfId="1613"/>
    <cellStyle name="_SCL - MOR_July(FINAL)_Dealer Performance Monitoring_HL &amp; POT CONVERSION" xfId="1614"/>
    <cellStyle name="_SCL - MOR_July(FINAL)_Dealer Performance Monitoring_June 2003 MOR Charts" xfId="1615"/>
    <cellStyle name="_SCL - MOR_July(FINAL)_Dealer Performance Monitoring_JUNE MOR Presentation" xfId="1616"/>
    <cellStyle name="_SCL - MOR_July(FINAL)_Dealer Performance Monitoring_JUNE MOR Presentation Revised_FINAL" xfId="1617"/>
    <cellStyle name="_SCL - MOR_July(FINAL)_Dealer Performance Monitoring_June Presentation Materials" xfId="1618"/>
    <cellStyle name="_SCL - MOR_July(FINAL)_Dealer Performance Monitoring_MAY MOR Presentation" xfId="1619"/>
    <cellStyle name="_SCL - MOR_July(FINAL)_Dealer Performance Monitoring_Monthly BP" xfId="1620"/>
    <cellStyle name="_SCL - MOR_July(FINAL)_Dealer Performance Monitoring_new forms" xfId="1621"/>
    <cellStyle name="_SCL - MOR_July(FINAL)_Dealer Performance Monitoring_NWGMA-Outlet Mix (Nov)" xfId="1622"/>
    <cellStyle name="_SCL - MOR_July(FINAL)_Dealer Performance Monitoring_NWGMA-Outlet Mix (Nov)_04 MOR" xfId="1623"/>
    <cellStyle name="_SCL - MOR_July(FINAL)_Dealer Performance Monitoring_NWGMA-Outlet Mix (Nov)_06 MOR" xfId="1624"/>
    <cellStyle name="_SCL - MOR_July(FINAL)_Dealer Performance Monitoring_NWGMA-Outlet Mix (Nov)_06-2003" xfId="1625"/>
    <cellStyle name="_SCL - MOR_July(FINAL)_Dealer Performance Monitoring_NWGMA-Outlet Mix (Nov)_07-2003" xfId="1626"/>
    <cellStyle name="_SCL - MOR_July(FINAL)_Dealer Performance Monitoring_NWGMA-Outlet Mix (Nov)_08-FDS CHARTS" xfId="1627"/>
    <cellStyle name="_SCL - MOR_July(FINAL)_Dealer Performance Monitoring_NWGMA-Outlet Mix (Nov)_1- March 2003 MOR Charts" xfId="1628"/>
    <cellStyle name="_SCL - MOR_July(FINAL)_Dealer Performance Monitoring_NWGMA-Outlet Mix (Nov)_12-MOR" xfId="1629"/>
    <cellStyle name="_SCL - MOR_July(FINAL)_Dealer Performance Monitoring_NWGMA-Outlet Mix (Nov)_1-CGMA" xfId="1630"/>
    <cellStyle name="_SCL - MOR_July(FINAL)_Dealer Performance Monitoring_NWGMA-Outlet Mix (Nov)_1-NGMA" xfId="1631"/>
    <cellStyle name="_SCL - MOR_July(FINAL)_Dealer Performance Monitoring_NWGMA-Outlet Mix (Nov)_2-CGMA" xfId="1632"/>
    <cellStyle name="_SCL - MOR_July(FINAL)_Dealer Performance Monitoring_NWGMA-Outlet Mix (Nov)_3-BBR" xfId="1633"/>
    <cellStyle name="_SCL - MOR_July(FINAL)_Dealer Performance Monitoring_NWGMA-Outlet Mix (Nov)_4-NWGMA" xfId="1634"/>
    <cellStyle name="_SCL - MOR_July(FINAL)_Dealer Performance Monitoring_NWGMA-Outlet Mix (Nov)_AA Form" xfId="1635"/>
    <cellStyle name="_SCL - MOR_July(FINAL)_Dealer Performance Monitoring_NWGMA-Outlet Mix (Nov)_ACTIVE OUTLET TARGET - 05(NEW FORMAT)" xfId="1636"/>
    <cellStyle name="_SCL - MOR_July(FINAL)_Dealer Performance Monitoring_NWGMA-Outlet Mix (Nov)_Active Outlets - GNR" xfId="1637"/>
    <cellStyle name="_SCL - MOR_July(FINAL)_Dealer Performance Monitoring_NWGMA-Outlet Mix (Nov)_ACTIVE OUTLETS TARGET MONITORING" xfId="1638"/>
    <cellStyle name="_SCL - MOR_July(FINAL)_Dealer Performance Monitoring_NWGMA-Outlet Mix (Nov)_Book2" xfId="1639"/>
    <cellStyle name="_SCL - MOR_July(FINAL)_Dealer Performance Monitoring_NWGMA-Outlet Mix (Nov)_business process" xfId="1640"/>
    <cellStyle name="_SCL - MOR_July(FINAL)_Dealer Performance Monitoring_NWGMA-Outlet Mix (Nov)_CGMA_May MOR" xfId="1641"/>
    <cellStyle name="_SCL - MOR_July(FINAL)_Dealer Performance Monitoring_NWGMA-Outlet Mix (Nov)_CGMA-MATERIALS" xfId="1642"/>
    <cellStyle name="_SCL - MOR_July(FINAL)_Dealer Performance Monitoring_NWGMA-Outlet Mix (Nov)_DEC MOR" xfId="1643"/>
    <cellStyle name="_SCL - MOR_July(FINAL)_Dealer Performance Monitoring_NWGMA-Outlet Mix (Nov)_Dec Pres'n" xfId="1644"/>
    <cellStyle name="_SCL - MOR_July(FINAL)_Dealer Performance Monitoring_NWGMA-Outlet Mix (Nov)_DECEMBER MOR Presentation" xfId="1645"/>
    <cellStyle name="_SCL - MOR_July(FINAL)_Dealer Performance Monitoring_NWGMA-Outlet Mix (Nov)_Direct Outlet_Active Outlet Coverage Chart" xfId="1646"/>
    <cellStyle name="_SCL - MOR_July(FINAL)_Dealer Performance Monitoring_NWGMA-Outlet Mix (Nov)_DIST. 1 MOR CHARTS NOVEMBER 2003" xfId="1647"/>
    <cellStyle name="_SCL - MOR_July(FINAL)_Dealer Performance Monitoring_NWGMA-Outlet Mix (Nov)_DLR FGS-july" xfId="1648"/>
    <cellStyle name="_SCL - MOR_July(FINAL)_Dealer Performance Monitoring_NWGMA-Outlet Mix (Nov)_FE" xfId="1649"/>
    <cellStyle name="_SCL - MOR_July(FINAL)_Dealer Performance Monitoring_NWGMA-Outlet Mix (Nov)_FE TO SMBX" xfId="1650"/>
    <cellStyle name="_SCL - MOR_July(FINAL)_Dealer Performance Monitoring_NWGMA-Outlet Mix (Nov)_FGS 4TH QTR REVISION" xfId="1651"/>
    <cellStyle name="_SCL - MOR_July(FINAL)_Dealer Performance Monitoring_NWGMA-Outlet Mix (Nov)_FORMAT_PARETO_AREA" xfId="1652"/>
    <cellStyle name="_SCL - MOR_July(FINAL)_Dealer Performance Monitoring_NWGMA-Outlet Mix (Nov)_Formats for June 3 and 4 AMT Meeting" xfId="1653"/>
    <cellStyle name="_SCL - MOR_July(FINAL)_Dealer Performance Monitoring_NWGMA-Outlet Mix (Nov)_Geographic Pareto (Rev)" xfId="1654"/>
    <cellStyle name="_SCL - MOR_July(FINAL)_Dealer Performance Monitoring_NWGMA-Outlet Mix (Nov)_Geographic Pareto (Rev).xls Chart 1" xfId="1655"/>
    <cellStyle name="_SCL - MOR_July(FINAL)_Dealer Performance Monitoring_NWGMA-Outlet Mix (Nov)_highlights" xfId="1656"/>
    <cellStyle name="_SCL - MOR_July(FINAL)_Dealer Performance Monitoring_NWGMA-Outlet Mix (Nov)_HL &amp; POT" xfId="1657"/>
    <cellStyle name="_SCL - MOR_July(FINAL)_Dealer Performance Monitoring_NWGMA-Outlet Mix (Nov)_HL &amp; POT CONVERSION" xfId="1658"/>
    <cellStyle name="_SCL - MOR_July(FINAL)_Dealer Performance Monitoring_NWGMA-Outlet Mix (Nov)_June 2003 MOR Charts" xfId="1659"/>
    <cellStyle name="_SCL - MOR_July(FINAL)_Dealer Performance Monitoring_NWGMA-Outlet Mix (Nov)_JUNE MOR Presentation" xfId="1660"/>
    <cellStyle name="_SCL - MOR_July(FINAL)_Dealer Performance Monitoring_NWGMA-Outlet Mix (Nov)_JUNE MOR Presentation Revised_FINAL" xfId="1661"/>
    <cellStyle name="_SCL - MOR_July(FINAL)_Dealer Performance Monitoring_NWGMA-Outlet Mix (Nov)_June Presentation Materials" xfId="1662"/>
    <cellStyle name="_SCL - MOR_July(FINAL)_Dealer Performance Monitoring_NWGMA-Outlet Mix (Nov)_Monthly BP" xfId="1663"/>
    <cellStyle name="_SCL - MOR_July(FINAL)_Dealer Performance Monitoring_NWGMA-Outlet Mix (Nov)_new forms" xfId="1664"/>
    <cellStyle name="_SCL - MOR_July(FINAL)_Dealer Performance Monitoring_NWGMA-Outlet Mix (Nov)_PARETO" xfId="1665"/>
    <cellStyle name="_SCL - MOR_July(FINAL)_Dealer Performance Monitoring_NWGMA-Outlet Mix (Nov)_Pareto(with monthly monitoring)" xfId="1666"/>
    <cellStyle name="_SCL - MOR_July(FINAL)_Dealer Performance Monitoring_NWGMA-Outlet Mix (Nov)_PER DIST" xfId="1667"/>
    <cellStyle name="_SCL - MOR_July(FINAL)_Dealer Performance Monitoring_NWGMA-Outlet Mix (Nov)_Retail-WS Outlet Mix Form" xfId="1668"/>
    <cellStyle name="_SCL - MOR_July(FINAL)_Dealer Performance Monitoring_NWGMA-Outlet Mix (Nov)_REVISED HYLYTS - new forms" xfId="1669"/>
    <cellStyle name="_SCL - MOR_July(FINAL)_Dealer Performance Monitoring_NWGMA-Outlet Mix (Nov)_sept." xfId="1670"/>
    <cellStyle name="_SCL - MOR_July(FINAL)_Dealer Performance Monitoring_NWGMA-Outlet Mix (Nov)_September" xfId="1671"/>
    <cellStyle name="_SCL - MOR_July(FINAL)_Dealer Performance Monitoring_NWGMA-Outlet Mix (Nov)_SEPTEMBER MOR Presentation" xfId="1672"/>
    <cellStyle name="_SCL - MOR_July(FINAL)_Dealer Performance Monitoring_NWGMA-Outlet Mix (Nov)_WS PROGRAM" xfId="1673"/>
    <cellStyle name="_SCL - MOR_July(FINAL)_Dealer Performance Monitoring_NWGMA-Outlet Mix (Nov)_WSP_REVISED" xfId="1674"/>
    <cellStyle name="_SCL - MOR_July(FINAL)_Dealer Performance Monitoring_NWGMA-Outlet Mix (Nov)_WSP_REVISED-August" xfId="1675"/>
    <cellStyle name="_SCL - MOR_July(FINAL)_Dealer Performance Monitoring_NWGMA-Outlet Mix (Nov)_WSP_Revised-December" xfId="1676"/>
    <cellStyle name="_SCL - MOR_July(FINAL)_Dealer Performance Monitoring_NWGMA-Outlet Mix (Nov)_WSP_Revised-November" xfId="1677"/>
    <cellStyle name="_SCL - MOR_July(FINAL)_Dealer Performance Monitoring_NWGMA-Outlet Mix (Nov)_WSP_REVISED-September" xfId="1678"/>
    <cellStyle name="_SCL - MOR_July(FINAL)_Dealer Performance Monitoring_PARETO" xfId="1679"/>
    <cellStyle name="_SCL - MOR_July(FINAL)_Dealer Performance Monitoring_Pareto(with monthly monitoring)" xfId="1680"/>
    <cellStyle name="_SCL - MOR_July(FINAL)_Dealer Performance Monitoring_PER DIST" xfId="1681"/>
    <cellStyle name="_SCL - MOR_July(FINAL)_Dealer Performance Monitoring_REVISED HYLYTS - new forms" xfId="1682"/>
    <cellStyle name="_SCL - MOR_July(FINAL)_Dealer Performance Monitoring_rtw revised" xfId="1683"/>
    <cellStyle name="_SCL - MOR_July(FINAL)_Dealer Performance Monitoring_sept." xfId="1684"/>
    <cellStyle name="_SCL - MOR_July(FINAL)_Dealer Performance Monitoring_September" xfId="1685"/>
    <cellStyle name="_SCL - MOR_July(FINAL)_Dealer Performance Monitoring_SEPTEMBER MOR Presentation" xfId="1686"/>
    <cellStyle name="_SCL - MOR_July(FINAL)_Dealer Performance Monitoring_WS PROGRAM" xfId="1687"/>
    <cellStyle name="_SCL - MOR_July(FINAL)_Dealer Performance Monitoring_WSP_REVISED" xfId="1688"/>
    <cellStyle name="_SCL - MOR_July(FINAL)_Dealer Performance Monitoring_WSP_REVISED-August" xfId="1689"/>
    <cellStyle name="_SCL - MOR_July(FINAL)_Dealer Performance Monitoring_WSP_Revised-December" xfId="1690"/>
    <cellStyle name="_SCL - MOR_July(FINAL)_Dealer Performance Monitoring_WSP_Revised-November" xfId="1691"/>
    <cellStyle name="_SCL - MOR_July(FINAL)_Dealer Performance Monitoring_WSP_REVISED-September" xfId="1692"/>
    <cellStyle name="_SCL - MOR_July(FINAL)_Dealer Weekly Withdrawal Target - FEB'03" xfId="1693"/>
    <cellStyle name="_SCL - MOR_July(FINAL)_DEC MOR" xfId="1694"/>
    <cellStyle name="_SCL - MOR_July(FINAL)_Dec Pres'n" xfId="1695"/>
    <cellStyle name="_SCL - MOR_July(FINAL)_DECEMBER MOR Presentation" xfId="1696"/>
    <cellStyle name="_SCL - MOR_July(FINAL)_Direct Outlet_Active Outlet Coverage Chart" xfId="1697"/>
    <cellStyle name="_SCL - MOR_July(FINAL)_DIST. 1 MOR CHARTS NOVEMBER 2003" xfId="1698"/>
    <cellStyle name="_SCL - MOR_July(FINAL)_DLR FGS-july" xfId="1699"/>
    <cellStyle name="_SCL - MOR_July(FINAL)_FE" xfId="1700"/>
    <cellStyle name="_SCL - MOR_July(FINAL)_FE TO SMBX" xfId="1701"/>
    <cellStyle name="_SCL - MOR_July(FINAL)_FGS 4TH QTR REVISION" xfId="1702"/>
    <cellStyle name="_SCL - MOR_July(FINAL)_FORMAT_PARETO_AREA" xfId="1703"/>
    <cellStyle name="_SCL - MOR_July(FINAL)_Formats for June 3 and 4 AMT Meeting" xfId="1704"/>
    <cellStyle name="_SCL - MOR_July(FINAL)_Geographic Pareto (Rev)" xfId="1705"/>
    <cellStyle name="_SCL - MOR_July(FINAL)_Geographic Pareto (Rev).xls Chart 1" xfId="1706"/>
    <cellStyle name="_SCL - MOR_July(FINAL)_highlights" xfId="1707"/>
    <cellStyle name="_SCL - MOR_July(FINAL)_HL &amp; POT" xfId="1708"/>
    <cellStyle name="_SCL - MOR_July(FINAL)_HL &amp; POT CONVERSION" xfId="1709"/>
    <cellStyle name="_SCL - MOR_July(FINAL)_June 2003 MOR Charts" xfId="1710"/>
    <cellStyle name="_SCL - MOR_July(FINAL)_JUNE MOR Presentation" xfId="1711"/>
    <cellStyle name="_SCL - MOR_July(FINAL)_JUNE MOR Presentation Revised_FINAL" xfId="1712"/>
    <cellStyle name="_SCL - MOR_July(FINAL)_June Presentation Materials" xfId="1713"/>
    <cellStyle name="_SCL - MOR_July(FINAL)_MAY MOR Presentation" xfId="1714"/>
    <cellStyle name="_SCL - MOR_July(FINAL)_Monthly BP" xfId="1715"/>
    <cellStyle name="_SCL - MOR_July(FINAL)_new forms" xfId="1716"/>
    <cellStyle name="_SCL - MOR_July(FINAL)_nw_Dealer Full Goods Movement" xfId="1717"/>
    <cellStyle name="_SCL - MOR_July(FINAL)_nw_Dealer Full Goods Movement_04 MOR" xfId="1718"/>
    <cellStyle name="_SCL - MOR_July(FINAL)_nw_Dealer Full Goods Movement_06 MOR" xfId="1719"/>
    <cellStyle name="_SCL - MOR_July(FINAL)_nw_Dealer Full Goods Movement_06-2003" xfId="1720"/>
    <cellStyle name="_SCL - MOR_July(FINAL)_nw_Dealer Full Goods Movement_07-2003" xfId="1721"/>
    <cellStyle name="_SCL - MOR_July(FINAL)_nw_Dealer Full Goods Movement_08-FDS CHARTS" xfId="1722"/>
    <cellStyle name="_SCL - MOR_July(FINAL)_nw_Dealer Full Goods Movement_1- March 2003 MOR Charts" xfId="1723"/>
    <cellStyle name="_SCL - MOR_July(FINAL)_nw_Dealer Full Goods Movement_12-MOR" xfId="1724"/>
    <cellStyle name="_SCL - MOR_July(FINAL)_nw_Dealer Full Goods Movement_1-CGMA" xfId="1725"/>
    <cellStyle name="_SCL - MOR_July(FINAL)_nw_Dealer Full Goods Movement_1-NGMA" xfId="1726"/>
    <cellStyle name="_SCL - MOR_July(FINAL)_nw_Dealer Full Goods Movement_2003 DLR WD and STT" xfId="1727"/>
    <cellStyle name="_SCL - MOR_July(FINAL)_nw_Dealer Full Goods Movement_2-CGMA" xfId="1728"/>
    <cellStyle name="_SCL - MOR_July(FINAL)_nw_Dealer Full Goods Movement_3-BBR" xfId="1729"/>
    <cellStyle name="_SCL - MOR_July(FINAL)_nw_Dealer Full Goods Movement_4-NWGMA" xfId="1730"/>
    <cellStyle name="_SCL - MOR_July(FINAL)_nw_Dealer Full Goods Movement_AA Form" xfId="1731"/>
    <cellStyle name="_SCL - MOR_July(FINAL)_nw_Dealer Full Goods Movement_ACTIVE OUTLET TARGET - 05(NEW FORMAT)" xfId="1732"/>
    <cellStyle name="_SCL - MOR_July(FINAL)_nw_Dealer Full Goods Movement_ACTIVE OUTLETS TARGET MONITORING" xfId="1733"/>
    <cellStyle name="_SCL - MOR_July(FINAL)_nw_Dealer Full Goods Movement_Book2" xfId="1734"/>
    <cellStyle name="_SCL - MOR_July(FINAL)_nw_Dealer Full Goods Movement_business process" xfId="1735"/>
    <cellStyle name="_SCL - MOR_July(FINAL)_nw_Dealer Full Goods Movement_CGMA_May MOR" xfId="1736"/>
    <cellStyle name="_SCL - MOR_July(FINAL)_nw_Dealer Full Goods Movement_CGMA-MATERIALS" xfId="1737"/>
    <cellStyle name="_SCL - MOR_July(FINAL)_nw_Dealer Full Goods Movement_DEC MOR" xfId="1738"/>
    <cellStyle name="_SCL - MOR_July(FINAL)_nw_Dealer Full Goods Movement_Dec Pres'n" xfId="1739"/>
    <cellStyle name="_SCL - MOR_July(FINAL)_nw_Dealer Full Goods Movement_DECEMBER MOR Presentation" xfId="1740"/>
    <cellStyle name="_SCL - MOR_July(FINAL)_nw_Dealer Full Goods Movement_Direct Outlet_Active Outlet Coverage Chart" xfId="1741"/>
    <cellStyle name="_SCL - MOR_July(FINAL)_nw_Dealer Full Goods Movement_DLR FGS-july" xfId="1742"/>
    <cellStyle name="_SCL - MOR_July(FINAL)_nw_Dealer Full Goods Movement_FE" xfId="1743"/>
    <cellStyle name="_SCL - MOR_July(FINAL)_nw_Dealer Full Goods Movement_FE TO SMBX" xfId="1744"/>
    <cellStyle name="_SCL - MOR_July(FINAL)_nw_Dealer Full Goods Movement_FGS 4TH QTR REVISION" xfId="1745"/>
    <cellStyle name="_SCL - MOR_July(FINAL)_nw_Dealer Full Goods Movement_FORMAT_PARETO_AREA" xfId="1746"/>
    <cellStyle name="_SCL - MOR_July(FINAL)_nw_Dealer Full Goods Movement_Formats for June 3 and 4 AMT Meeting" xfId="1747"/>
    <cellStyle name="_SCL - MOR_July(FINAL)_nw_Dealer Full Goods Movement_Geographic Pareto (Rev)" xfId="1748"/>
    <cellStyle name="_SCL - MOR_July(FINAL)_nw_Dealer Full Goods Movement_Geographic Pareto (Rev).xls Chart 1" xfId="1749"/>
    <cellStyle name="_SCL - MOR_July(FINAL)_nw_Dealer Full Goods Movement_highlights" xfId="1750"/>
    <cellStyle name="_SCL - MOR_July(FINAL)_nw_Dealer Full Goods Movement_HL &amp; POT" xfId="1751"/>
    <cellStyle name="_SCL - MOR_July(FINAL)_nw_Dealer Full Goods Movement_HL &amp; POT CONVERSION" xfId="1752"/>
    <cellStyle name="_SCL - MOR_July(FINAL)_nw_Dealer Full Goods Movement_June 2003 MOR Charts" xfId="1753"/>
    <cellStyle name="_SCL - MOR_July(FINAL)_nw_Dealer Full Goods Movement_JUNE MOR Presentation" xfId="1754"/>
    <cellStyle name="_SCL - MOR_July(FINAL)_nw_Dealer Full Goods Movement_JUNE MOR Presentation Revised_FINAL" xfId="1755"/>
    <cellStyle name="_SCL - MOR_July(FINAL)_nw_Dealer Full Goods Movement_June Presentation Materials" xfId="1756"/>
    <cellStyle name="_SCL - MOR_July(FINAL)_nw_Dealer Full Goods Movement_Monthly BP" xfId="1757"/>
    <cellStyle name="_SCL - MOR_July(FINAL)_nw_Dealer Full Goods Movement_new forms" xfId="1758"/>
    <cellStyle name="_SCL - MOR_July(FINAL)_nw_Dealer Full Goods Movement_PARETO" xfId="1759"/>
    <cellStyle name="_SCL - MOR_July(FINAL)_nw_Dealer Full Goods Movement_Pareto(with monthly monitoring)" xfId="1760"/>
    <cellStyle name="_SCL - MOR_July(FINAL)_nw_Dealer Full Goods Movement_PER DIST" xfId="1761"/>
    <cellStyle name="_SCL - MOR_July(FINAL)_nw_Dealer Full Goods Movement_REVISED HYLYTS - new forms" xfId="1762"/>
    <cellStyle name="_SCL - MOR_July(FINAL)_nw_Dealer Full Goods Movement_rtw revised" xfId="1763"/>
    <cellStyle name="_SCL - MOR_July(FINAL)_nw_Dealer Full Goods Movement_sept." xfId="1764"/>
    <cellStyle name="_SCL - MOR_July(FINAL)_nw_Dealer Full Goods Movement_September" xfId="1765"/>
    <cellStyle name="_SCL - MOR_July(FINAL)_nw_Dealer Full Goods Movement_WS PROGRAM" xfId="1766"/>
    <cellStyle name="_SCL - MOR_July(FINAL)_nw_Dealer Full Goods Movement_WSP_REVISED" xfId="1767"/>
    <cellStyle name="_SCL - MOR_July(FINAL)_nw_Dealer Full Goods Movement_WSP_REVISED-August" xfId="1768"/>
    <cellStyle name="_SCL - MOR_July(FINAL)_nw_Dealer Full Goods Movement_WSP_REVISED-September" xfId="1769"/>
    <cellStyle name="_SCL - MOR_July(FINAL)_NWGMA-DPM" xfId="1770"/>
    <cellStyle name="_SCL - MOR_July(FINAL)_NWGMA-DPM_04 MOR" xfId="1771"/>
    <cellStyle name="_SCL - MOR_July(FINAL)_NWGMA-DPM_06 MOR" xfId="1772"/>
    <cellStyle name="_SCL - MOR_July(FINAL)_NWGMA-DPM_06-2003" xfId="1773"/>
    <cellStyle name="_SCL - MOR_July(FINAL)_NWGMA-DPM_07-2003" xfId="1774"/>
    <cellStyle name="_SCL - MOR_July(FINAL)_NWGMA-DPM_08-FDS CHARTS" xfId="1775"/>
    <cellStyle name="_SCL - MOR_July(FINAL)_NWGMA-DPM_1- March 2003 MOR Charts" xfId="1776"/>
    <cellStyle name="_SCL - MOR_July(FINAL)_NWGMA-DPM_12-MOR" xfId="1777"/>
    <cellStyle name="_SCL - MOR_July(FINAL)_NWGMA-DPM_1-CGMA" xfId="1778"/>
    <cellStyle name="_SCL - MOR_July(FINAL)_NWGMA-DPM_1-NGMA" xfId="1779"/>
    <cellStyle name="_SCL - MOR_July(FINAL)_NWGMA-DPM_2-CGMA" xfId="1780"/>
    <cellStyle name="_SCL - MOR_July(FINAL)_NWGMA-DPM_3-BBR" xfId="1781"/>
    <cellStyle name="_SCL - MOR_July(FINAL)_NWGMA-DPM_4-NWGMA" xfId="1782"/>
    <cellStyle name="_SCL - MOR_July(FINAL)_NWGMA-DPM_AA Form" xfId="1783"/>
    <cellStyle name="_SCL - MOR_July(FINAL)_NWGMA-DPM_ACTIVE OUTLET TARGET - 05(NEW FORMAT)" xfId="1784"/>
    <cellStyle name="_SCL - MOR_July(FINAL)_NWGMA-DPM_ACTIVE OUTLETS TARGET MONITORING" xfId="1785"/>
    <cellStyle name="_SCL - MOR_July(FINAL)_NWGMA-DPM_Book2" xfId="1786"/>
    <cellStyle name="_SCL - MOR_July(FINAL)_NWGMA-DPM_business process" xfId="1787"/>
    <cellStyle name="_SCL - MOR_July(FINAL)_NWGMA-DPM_CGMA_May MOR" xfId="1788"/>
    <cellStyle name="_SCL - MOR_July(FINAL)_NWGMA-DPM_CGMA-MATERIALS" xfId="1789"/>
    <cellStyle name="_SCL - MOR_July(FINAL)_NWGMA-DPM_DEC MOR" xfId="1790"/>
    <cellStyle name="_SCL - MOR_July(FINAL)_NWGMA-DPM_Dec Pres'n" xfId="1791"/>
    <cellStyle name="_SCL - MOR_July(FINAL)_NWGMA-DPM_DECEMBER MOR Presentation" xfId="1792"/>
    <cellStyle name="_SCL - MOR_July(FINAL)_NWGMA-DPM_Direct Outlet_Active Outlet Coverage Chart" xfId="1793"/>
    <cellStyle name="_SCL - MOR_July(FINAL)_NWGMA-DPM_DLR FGS-july" xfId="1794"/>
    <cellStyle name="_SCL - MOR_July(FINAL)_NWGMA-DPM_FE" xfId="1795"/>
    <cellStyle name="_SCL - MOR_July(FINAL)_NWGMA-DPM_FE TO SMBX" xfId="1796"/>
    <cellStyle name="_SCL - MOR_July(FINAL)_NWGMA-DPM_FGS 4TH QTR REVISION" xfId="1797"/>
    <cellStyle name="_SCL - MOR_July(FINAL)_NWGMA-DPM_FORMAT_PARETO_AREA" xfId="1798"/>
    <cellStyle name="_SCL - MOR_July(FINAL)_NWGMA-DPM_Formats for June 3 and 4 AMT Meeting" xfId="1799"/>
    <cellStyle name="_SCL - MOR_July(FINAL)_NWGMA-DPM_Geographic Pareto (Rev)" xfId="1800"/>
    <cellStyle name="_SCL - MOR_July(FINAL)_NWGMA-DPM_Geographic Pareto (Rev).xls Chart 1" xfId="1801"/>
    <cellStyle name="_SCL - MOR_July(FINAL)_NWGMA-DPM_highlights" xfId="1802"/>
    <cellStyle name="_SCL - MOR_July(FINAL)_NWGMA-DPM_HL &amp; POT" xfId="1803"/>
    <cellStyle name="_SCL - MOR_July(FINAL)_NWGMA-DPM_HL &amp; POT CONVERSION" xfId="1804"/>
    <cellStyle name="_SCL - MOR_July(FINAL)_NWGMA-DPM_June 2003 MOR Charts" xfId="1805"/>
    <cellStyle name="_SCL - MOR_July(FINAL)_NWGMA-DPM_JUNE MOR Presentation" xfId="1806"/>
    <cellStyle name="_SCL - MOR_July(FINAL)_NWGMA-DPM_JUNE MOR Presentation Revised_FINAL" xfId="1807"/>
    <cellStyle name="_SCL - MOR_July(FINAL)_NWGMA-DPM_June Presentation Materials" xfId="1808"/>
    <cellStyle name="_SCL - MOR_July(FINAL)_NWGMA-DPM_Monthly BP" xfId="1809"/>
    <cellStyle name="_SCL - MOR_July(FINAL)_NWGMA-DPM_new forms" xfId="1810"/>
    <cellStyle name="_SCL - MOR_July(FINAL)_NWGMA-DPM_PARETO" xfId="1811"/>
    <cellStyle name="_SCL - MOR_July(FINAL)_NWGMA-DPM_Pareto(with monthly monitoring)" xfId="1812"/>
    <cellStyle name="_SCL - MOR_July(FINAL)_NWGMA-DPM_PER DIST" xfId="1813"/>
    <cellStyle name="_SCL - MOR_July(FINAL)_NWGMA-DPM_REVISED HYLYTS - new forms" xfId="1814"/>
    <cellStyle name="_SCL - MOR_July(FINAL)_NWGMA-DPM_sept." xfId="1815"/>
    <cellStyle name="_SCL - MOR_July(FINAL)_NWGMA-DPM_September" xfId="1816"/>
    <cellStyle name="_SCL - MOR_July(FINAL)_NWGMA-DPM_WS PROGRAM" xfId="1817"/>
    <cellStyle name="_SCL - MOR_July(FINAL)_NWGMA-DPM_WSP_REVISED" xfId="1818"/>
    <cellStyle name="_SCL - MOR_July(FINAL)_NWGMA-DPM_WSP_REVISED-August" xfId="1819"/>
    <cellStyle name="_SCL - MOR_July(FINAL)_NWGMA-DPM_WSP_REVISED-September" xfId="1820"/>
    <cellStyle name="_SCL - MOR_July(FINAL)_NWGMA-Outlet Mix (Nov)" xfId="1821"/>
    <cellStyle name="_SCL - MOR_July(FINAL)_NWGMA-Outlet Mix (Nov)_04 MOR" xfId="1822"/>
    <cellStyle name="_SCL - MOR_July(FINAL)_NWGMA-Outlet Mix (Nov)_06 MOR" xfId="1823"/>
    <cellStyle name="_SCL - MOR_July(FINAL)_NWGMA-Outlet Mix (Nov)_06-2003" xfId="1824"/>
    <cellStyle name="_SCL - MOR_July(FINAL)_NWGMA-Outlet Mix (Nov)_07-2003" xfId="1825"/>
    <cellStyle name="_SCL - MOR_July(FINAL)_NWGMA-Outlet Mix (Nov)_08-FDS CHARTS" xfId="1826"/>
    <cellStyle name="_SCL - MOR_July(FINAL)_NWGMA-Outlet Mix (Nov)_1- March 2003 MOR Charts" xfId="1827"/>
    <cellStyle name="_SCL - MOR_July(FINAL)_NWGMA-Outlet Mix (Nov)_12-MOR" xfId="1828"/>
    <cellStyle name="_SCL - MOR_July(FINAL)_NWGMA-Outlet Mix (Nov)_1-CGMA" xfId="1829"/>
    <cellStyle name="_SCL - MOR_July(FINAL)_NWGMA-Outlet Mix (Nov)_1-NGMA" xfId="1830"/>
    <cellStyle name="_SCL - MOR_July(FINAL)_NWGMA-Outlet Mix (Nov)_2-CGMA" xfId="1831"/>
    <cellStyle name="_SCL - MOR_July(FINAL)_NWGMA-Outlet Mix (Nov)_3-BBR" xfId="1832"/>
    <cellStyle name="_SCL - MOR_July(FINAL)_NWGMA-Outlet Mix (Nov)_4-NWGMA" xfId="1833"/>
    <cellStyle name="_SCL - MOR_July(FINAL)_NWGMA-Outlet Mix (Nov)_AA Form" xfId="1834"/>
    <cellStyle name="_SCL - MOR_July(FINAL)_NWGMA-Outlet Mix (Nov)_ACTIVE OUTLET TARGET - 05(NEW FORMAT)" xfId="1835"/>
    <cellStyle name="_SCL - MOR_July(FINAL)_NWGMA-Outlet Mix (Nov)_Active Outlets - GNR" xfId="1836"/>
    <cellStyle name="_SCL - MOR_July(FINAL)_NWGMA-Outlet Mix (Nov)_ACTIVE OUTLETS TARGET MONITORING" xfId="1837"/>
    <cellStyle name="_SCL - MOR_July(FINAL)_NWGMA-Outlet Mix (Nov)_Book2" xfId="1838"/>
    <cellStyle name="_SCL - MOR_July(FINAL)_NWGMA-Outlet Mix (Nov)_business process" xfId="1839"/>
    <cellStyle name="_SCL - MOR_July(FINAL)_NWGMA-Outlet Mix (Nov)_CGMA_May MOR" xfId="1840"/>
    <cellStyle name="_SCL - MOR_July(FINAL)_NWGMA-Outlet Mix (Nov)_CGMA-MATERIALS" xfId="1841"/>
    <cellStyle name="_SCL - MOR_July(FINAL)_NWGMA-Outlet Mix (Nov)_DEC MOR" xfId="1842"/>
    <cellStyle name="_SCL - MOR_July(FINAL)_NWGMA-Outlet Mix (Nov)_Dec Pres'n" xfId="1843"/>
    <cellStyle name="_SCL - MOR_July(FINAL)_NWGMA-Outlet Mix (Nov)_DECEMBER MOR Presentation" xfId="1844"/>
    <cellStyle name="_SCL - MOR_July(FINAL)_NWGMA-Outlet Mix (Nov)_Direct Outlet_Active Outlet Coverage Chart" xfId="1845"/>
    <cellStyle name="_SCL - MOR_July(FINAL)_NWGMA-Outlet Mix (Nov)_DIST. 1 MOR CHARTS NOVEMBER 2003" xfId="1846"/>
    <cellStyle name="_SCL - MOR_July(FINAL)_NWGMA-Outlet Mix (Nov)_DLR FGS-july" xfId="1847"/>
    <cellStyle name="_SCL - MOR_July(FINAL)_NWGMA-Outlet Mix (Nov)_FE" xfId="1848"/>
    <cellStyle name="_SCL - MOR_July(FINAL)_NWGMA-Outlet Mix (Nov)_FE TO SMBX" xfId="1849"/>
    <cellStyle name="_SCL - MOR_July(FINAL)_NWGMA-Outlet Mix (Nov)_FGS 4TH QTR REVISION" xfId="1850"/>
    <cellStyle name="_SCL - MOR_July(FINAL)_NWGMA-Outlet Mix (Nov)_FORMAT_PARETO_AREA" xfId="1851"/>
    <cellStyle name="_SCL - MOR_July(FINAL)_NWGMA-Outlet Mix (Nov)_Formats for June 3 and 4 AMT Meeting" xfId="1852"/>
    <cellStyle name="_SCL - MOR_July(FINAL)_NWGMA-Outlet Mix (Nov)_Geographic Pareto (Rev)" xfId="1853"/>
    <cellStyle name="_SCL - MOR_July(FINAL)_NWGMA-Outlet Mix (Nov)_Geographic Pareto (Rev).xls Chart 1" xfId="1854"/>
    <cellStyle name="_SCL - MOR_July(FINAL)_NWGMA-Outlet Mix (Nov)_highlights" xfId="1855"/>
    <cellStyle name="_SCL - MOR_July(FINAL)_NWGMA-Outlet Mix (Nov)_HL &amp; POT" xfId="1856"/>
    <cellStyle name="_SCL - MOR_July(FINAL)_NWGMA-Outlet Mix (Nov)_HL &amp; POT CONVERSION" xfId="1857"/>
    <cellStyle name="_SCL - MOR_July(FINAL)_NWGMA-Outlet Mix (Nov)_June 2003 MOR Charts" xfId="1858"/>
    <cellStyle name="_SCL - MOR_July(FINAL)_NWGMA-Outlet Mix (Nov)_JUNE MOR Presentation" xfId="1859"/>
    <cellStyle name="_SCL - MOR_July(FINAL)_NWGMA-Outlet Mix (Nov)_JUNE MOR Presentation Revised_FINAL" xfId="1860"/>
    <cellStyle name="_SCL - MOR_July(FINAL)_NWGMA-Outlet Mix (Nov)_June Presentation Materials" xfId="1861"/>
    <cellStyle name="_SCL - MOR_July(FINAL)_NWGMA-Outlet Mix (Nov)_Monthly BP" xfId="1862"/>
    <cellStyle name="_SCL - MOR_July(FINAL)_NWGMA-Outlet Mix (Nov)_new forms" xfId="1863"/>
    <cellStyle name="_SCL - MOR_July(FINAL)_NWGMA-Outlet Mix (Nov)_PARETO" xfId="1864"/>
    <cellStyle name="_SCL - MOR_July(FINAL)_NWGMA-Outlet Mix (Nov)_Pareto(with monthly monitoring)" xfId="1865"/>
    <cellStyle name="_SCL - MOR_July(FINAL)_NWGMA-Outlet Mix (Nov)_PER DIST" xfId="1866"/>
    <cellStyle name="_SCL - MOR_July(FINAL)_NWGMA-Outlet Mix (Nov)_Retail-WS Outlet Mix Form" xfId="1867"/>
    <cellStyle name="_SCL - MOR_July(FINAL)_NWGMA-Outlet Mix (Nov)_REVISED HYLYTS - new forms" xfId="1868"/>
    <cellStyle name="_SCL - MOR_July(FINAL)_NWGMA-Outlet Mix (Nov)_sept." xfId="1869"/>
    <cellStyle name="_SCL - MOR_July(FINAL)_NWGMA-Outlet Mix (Nov)_September" xfId="1870"/>
    <cellStyle name="_SCL - MOR_July(FINAL)_NWGMA-Outlet Mix (Nov)_SEPTEMBER MOR Presentation" xfId="1871"/>
    <cellStyle name="_SCL - MOR_July(FINAL)_NWGMA-Outlet Mix (Nov)_WS PROGRAM" xfId="1872"/>
    <cellStyle name="_SCL - MOR_July(FINAL)_NWGMA-Outlet Mix (Nov)_WSP_REVISED" xfId="1873"/>
    <cellStyle name="_SCL - MOR_July(FINAL)_NWGMA-Outlet Mix (Nov)_WSP_REVISED-August" xfId="1874"/>
    <cellStyle name="_SCL - MOR_July(FINAL)_NWGMA-Outlet Mix (Nov)_WSP_Revised-December" xfId="1875"/>
    <cellStyle name="_SCL - MOR_July(FINAL)_NWGMA-Outlet Mix (Nov)_WSP_Revised-November" xfId="1876"/>
    <cellStyle name="_SCL - MOR_July(FINAL)_NWGMA-Outlet Mix (Nov)_WSP_REVISED-September" xfId="1877"/>
    <cellStyle name="_SCL - MOR_July(FINAL)_PARETO" xfId="1878"/>
    <cellStyle name="_SCL - MOR_July(FINAL)_Pareto(with monthly monitoring)" xfId="1879"/>
    <cellStyle name="_SCL - MOR_July(FINAL)_PER DIST" xfId="1880"/>
    <cellStyle name="_SCL - MOR_July(FINAL)_REVISED HYLYTS - new forms" xfId="1881"/>
    <cellStyle name="_SCL - MOR_July(FINAL)_rtw revised" xfId="1882"/>
    <cellStyle name="_SCL - MOR_July(FINAL)_sept." xfId="1883"/>
    <cellStyle name="_SCL - MOR_July(FINAL)_September" xfId="1884"/>
    <cellStyle name="_SCL - MOR_July(FINAL)_SEPTEMBER MOR Presentation" xfId="1885"/>
    <cellStyle name="_SCL - MOR_July(FINAL)_WS PROGRAM" xfId="1886"/>
    <cellStyle name="_SCL - MOR_July(FINAL)_WSP_REVISED" xfId="1887"/>
    <cellStyle name="_SCL - MOR_July(FINAL)_WSP_REVISED-August" xfId="1888"/>
    <cellStyle name="_SCL - MOR_July(FINAL)_WSP_Revised-December" xfId="1889"/>
    <cellStyle name="_SCL - MOR_July(FINAL)_WSP_Revised-November" xfId="1890"/>
    <cellStyle name="_SCL - MOR_July(FINAL)_WSP_REVISED-September" xfId="1891"/>
    <cellStyle name="_sept." xfId="1892"/>
    <cellStyle name="_September" xfId="1893"/>
    <cellStyle name="_SEPTEMBER MOR Presentation" xfId="1894"/>
    <cellStyle name="_Sheet1" xfId="1895"/>
    <cellStyle name="_Sheet2" xfId="1896"/>
    <cellStyle name="_SOSANHTAM" xfId="1897"/>
    <cellStyle name="_TAM UNG VAT TU CHINH DOT 3 (REV2)" xfId="1898"/>
    <cellStyle name="_TG-TH" xfId="1899"/>
    <cellStyle name="_TG-TH_1" xfId="1900"/>
    <cellStyle name="_TG-TH_1 2" xfId="1901"/>
    <cellStyle name="_TG-TH_1_Bang tong hop cong tac tam" xfId="1902"/>
    <cellStyle name="_TG-TH_1_BANG TONG HOP TINH HINH THANH QUYET TOAN (MOI I)" xfId="1903"/>
    <cellStyle name="_TG-TH_1_BAO CAO KLCT PT2000" xfId="1904"/>
    <cellStyle name="_TG-TH_1_BAO CAO PT2000" xfId="1905"/>
    <cellStyle name="_TG-TH_1_BAO CAO PT2000_Book1" xfId="1906"/>
    <cellStyle name="_TG-TH_1_Bao cao XDCB 2001 - T11 KH dieu chinh 20-11-THAI" xfId="1907"/>
    <cellStyle name="_TG-TH_1_BAO GIA NGAY 24-10-08 (co dam)" xfId="1908"/>
    <cellStyle name="_TG-TH_1_bb gia tu mong dutoancauso1" xfId="1909"/>
    <cellStyle name="_TG-TH_1_Book1" xfId="1910"/>
    <cellStyle name="_TG-TH_1_Book1 2" xfId="1911"/>
    <cellStyle name="_TG-TH_1_Book1_1" xfId="1912"/>
    <cellStyle name="_TG-TH_1_Book1_1 2" xfId="1913"/>
    <cellStyle name="_TG-TH_1_Book1_1_bb gia tu mong dutoancauso1" xfId="1914"/>
    <cellStyle name="_TG-TH_1_Book1_1_Book1" xfId="1915"/>
    <cellStyle name="_TG-TH_1_Book1_1_CACKHOANKHAUTRU" xfId="1916"/>
    <cellStyle name="_TG-TH_1_Book1_1_Cau so1a" xfId="1917"/>
    <cellStyle name="_TG-TH_1_Book1_1_KLTT-PHUCHUNG" xfId="1918"/>
    <cellStyle name="_TG-TH_1_Book1_1_Thanh toan (Du an Ca Mau)" xfId="1919"/>
    <cellStyle name="_TG-TH_1_Book1_1_THANHTOAN" xfId="1920"/>
    <cellStyle name="_TG-TH_1_Book1_1_THANHTOAN A-B" xfId="1921"/>
    <cellStyle name="_TG-TH_1_Book1_2" xfId="1922"/>
    <cellStyle name="_TG-TH_1_Book1_2_Book1" xfId="1923"/>
    <cellStyle name="_TG-TH_1_Book1_2_CACKHOANKHAUTRU" xfId="1924"/>
    <cellStyle name="_TG-TH_1_Book1_2_KLTT-PHUCHUNG" xfId="1925"/>
    <cellStyle name="_TG-TH_1_Book1_2_Thanh toan (Du an Ca Mau)" xfId="1926"/>
    <cellStyle name="_TG-TH_1_Book1_2_THANHTOAN" xfId="1927"/>
    <cellStyle name="_TG-TH_1_Book1_2_THANHTOAN A-B" xfId="1928"/>
    <cellStyle name="_TG-TH_1_Book1_3" xfId="1929"/>
    <cellStyle name="_TG-TH_1_Book1_3_Book1" xfId="1930"/>
    <cellStyle name="_TG-TH_1_Book1_3_Book1_1" xfId="1931"/>
    <cellStyle name="_TG-TH_1_Book1_3_Book1_KLXayLap" xfId="1932"/>
    <cellStyle name="_TG-TH_1_Book1_3_khoii luong nha nghien dot 8 thang 2-2006" xfId="1933"/>
    <cellStyle name="_TG-TH_1_Book1_3_KLXayLap" xfId="1934"/>
    <cellStyle name="_TG-TH_1_Book1_4" xfId="1935"/>
    <cellStyle name="_TG-TH_1_Book1_Bang tong hop cong tac tam" xfId="1936"/>
    <cellStyle name="_TG-TH_1_Book1_bb gia tu mong dutoancauso1" xfId="1937"/>
    <cellStyle name="_TG-TH_1_Book1_BC-QT-WB-dthao" xfId="1938"/>
    <cellStyle name="_TG-TH_1_Book1_Book1" xfId="1939"/>
    <cellStyle name="_TG-TH_1_Book1_Book1_Book1" xfId="1940"/>
    <cellStyle name="_TG-TH_1_Book1_Book1_CACKHOANKHAUTRU" xfId="1941"/>
    <cellStyle name="_TG-TH_1_Book1_Book1_KLTT-PHUCHUNG" xfId="1942"/>
    <cellStyle name="_TG-TH_1_Book1_Book1_Thanh toan (Du an Ca Mau)" xfId="1943"/>
    <cellStyle name="_TG-TH_1_Book1_Book1_THANHTOAN" xfId="1944"/>
    <cellStyle name="_TG-TH_1_Book1_Book1_THANHTOAN A-B" xfId="1945"/>
    <cellStyle name="_TG-TH_1_Book1_CACKHOANKHAUTRU" xfId="1946"/>
    <cellStyle name="_TG-TH_1_Book1_Cau so1a" xfId="1947"/>
    <cellStyle name="_TG-TH_1_Book1_cocbu" xfId="1948"/>
    <cellStyle name="_TG-TH_1_Book1_Cot co" xfId="1949"/>
    <cellStyle name="_TG-TH_1_Book1_CV1-khoi luong va don gia" xfId="1950"/>
    <cellStyle name="_TG-TH_1_Book1_Du toan chi phi gia thau T12 (Dat Phuong)" xfId="1951"/>
    <cellStyle name="_TG-TH_1_Book1_DU TOAN CUOI" xfId="1952"/>
    <cellStyle name="_TG-TH_1_Book1_HD-CONGTACCHINH-THAUPHU" xfId="1953"/>
    <cellStyle name="_TG-TH_1_Book1_HOPDONG-NOIBO" xfId="1954"/>
    <cellStyle name="_TG-TH_1_Book1_THANH TOAN-CONGTACCHINH" xfId="1955"/>
    <cellStyle name="_TG-TH_1_Book1_THANHTOAN" xfId="1956"/>
    <cellStyle name="_TG-TH_1_Book1_Tong hop 3 tinh (11_5)-TTH-QN-QT" xfId="1957"/>
    <cellStyle name="_TG-TH_1_CACKHOANKHAUTRU" xfId="1958"/>
    <cellStyle name="_TG-TH_1_CAU Khanh Nam(Thi Cong)" xfId="1959"/>
    <cellStyle name="_TG-TH_1_Cau so1a" xfId="1960"/>
    <cellStyle name="_TG-TH_1_cocbu" xfId="1961"/>
    <cellStyle name="_TG-TH_1_Cot co" xfId="1962"/>
    <cellStyle name="_TG-TH_1_CV1-khoi luong va don gia" xfId="1963"/>
    <cellStyle name="_TG-TH_1_DTCDT MR.2N110.HOCMON.TDTOAN.CCUNG" xfId="1964"/>
    <cellStyle name="_TG-TH_1_DTDuong dong tien -sua tham tra 2009 - luong 650" xfId="1965"/>
    <cellStyle name="_TG-TH_1_Du toan chi phi gia thau T12 (Dat Phuong)" xfId="1966"/>
    <cellStyle name="_TG-TH_1_DU TOAN CUOI" xfId="1967"/>
    <cellStyle name="_TG-TH_1_DU TRU VAT TU" xfId="1968"/>
    <cellStyle name="_TG-TH_1_dutoan-dc-04-10-11" xfId="1969"/>
    <cellStyle name="_TG-TH_1_HD-CONGTACCHINH-THAUPHU" xfId="1970"/>
    <cellStyle name="_TG-TH_1_HOPDONG-NOIBO" xfId="1971"/>
    <cellStyle name="_TG-TH_1_Lora-tungchau" xfId="1972"/>
    <cellStyle name="_TG-TH_1_PGIA-phieu tham tra Kho bac" xfId="1973"/>
    <cellStyle name="_TG-TH_1_PT02-02" xfId="1974"/>
    <cellStyle name="_TG-TH_1_PT02-02_Book1" xfId="1975"/>
    <cellStyle name="_TG-TH_1_PT02-03" xfId="1976"/>
    <cellStyle name="_TG-TH_1_PT02-03_Book1" xfId="1977"/>
    <cellStyle name="_TG-TH_1_Qt-HT3PQ1(CauKho)" xfId="1978"/>
    <cellStyle name="_TG-TH_1_TAM UNG VAT TU CHINH DOT 3 (REV2)" xfId="1979"/>
    <cellStyle name="_TG-TH_1_TEL OUT 2004" xfId="1980"/>
    <cellStyle name="_TG-TH_1_THANH TOAN-CONGTACCHINH" xfId="1981"/>
    <cellStyle name="_TG-TH_1_THANHTOAN" xfId="1982"/>
    <cellStyle name="_TG-TH_1_Tong hop 3 tinh (11_5)-TTH-QN-QT" xfId="1983"/>
    <cellStyle name="_TG-TH_1_ÿÿÿÿÿ" xfId="1984"/>
    <cellStyle name="_TG-TH_2" xfId="1985"/>
    <cellStyle name="_TG-TH_2 2" xfId="1986"/>
    <cellStyle name="_TG-TH_2_Bang tong hop cong tac tam" xfId="1987"/>
    <cellStyle name="_TG-TH_2_BANG TONG HOP TINH HINH THANH QUYET TOAN (MOI I)" xfId="1988"/>
    <cellStyle name="_TG-TH_2_BAO CAO KLCT PT2000" xfId="1989"/>
    <cellStyle name="_TG-TH_2_BAO CAO PT2000" xfId="1990"/>
    <cellStyle name="_TG-TH_2_BAO CAO PT2000_Book1" xfId="1991"/>
    <cellStyle name="_TG-TH_2_Bao cao XDCB 2001 - T11 KH dieu chinh 20-11-THAI" xfId="1992"/>
    <cellStyle name="_TG-TH_2_BAO GIA NGAY 24-10-08 (co dam)" xfId="1993"/>
    <cellStyle name="_TG-TH_2_bb gia tu mong dutoancauso1" xfId="1994"/>
    <cellStyle name="_TG-TH_2_Book1" xfId="1995"/>
    <cellStyle name="_TG-TH_2_Book1 2" xfId="1996"/>
    <cellStyle name="_TG-TH_2_Book1_1" xfId="1997"/>
    <cellStyle name="_TG-TH_2_Book1_1 2" xfId="1998"/>
    <cellStyle name="_TG-TH_2_Book1_1_bb gia tu mong dutoancauso1" xfId="1999"/>
    <cellStyle name="_TG-TH_2_Book1_1_Book1" xfId="2000"/>
    <cellStyle name="_TG-TH_2_Book1_1_CACKHOANKHAUTRU" xfId="2001"/>
    <cellStyle name="_TG-TH_2_Book1_1_Cau so1a" xfId="2002"/>
    <cellStyle name="_TG-TH_2_Book1_1_KLTT-PHUCHUNG" xfId="2003"/>
    <cellStyle name="_TG-TH_2_Book1_1_Thanh toan (Du an Ca Mau)" xfId="2004"/>
    <cellStyle name="_TG-TH_2_Book1_1_THANHTOAN" xfId="2005"/>
    <cellStyle name="_TG-TH_2_Book1_1_THANHTOAN A-B" xfId="2006"/>
    <cellStyle name="_TG-TH_2_Book1_2" xfId="2007"/>
    <cellStyle name="_TG-TH_2_Book1_2_Book1" xfId="2008"/>
    <cellStyle name="_TG-TH_2_Book1_2_CACKHOANKHAUTRU" xfId="2009"/>
    <cellStyle name="_TG-TH_2_Book1_2_KLTT-PHUCHUNG" xfId="2010"/>
    <cellStyle name="_TG-TH_2_Book1_2_Thanh toan (Du an Ca Mau)" xfId="2011"/>
    <cellStyle name="_TG-TH_2_Book1_2_THANHTOAN" xfId="2012"/>
    <cellStyle name="_TG-TH_2_Book1_2_THANHTOAN A-B" xfId="2013"/>
    <cellStyle name="_TG-TH_2_Book1_3" xfId="2014"/>
    <cellStyle name="_TG-TH_2_Book1_3_Book1" xfId="2015"/>
    <cellStyle name="_TG-TH_2_Book1_3_Book1_1" xfId="2016"/>
    <cellStyle name="_TG-TH_2_Book1_3_Book1_KLXayLap" xfId="2017"/>
    <cellStyle name="_TG-TH_2_Book1_3_Book1_NKCV" xfId="2018"/>
    <cellStyle name="_TG-TH_2_Book1_3_CACKHOANKHAUTRU" xfId="2019"/>
    <cellStyle name="_TG-TH_2_Book1_3_khoii luong nha nghien dot 8 thang 2-2006" xfId="2020"/>
    <cellStyle name="_TG-TH_2_Book1_3_KLTT-PHUCHUNG" xfId="2021"/>
    <cellStyle name="_TG-TH_2_Book1_3_KLXayLap" xfId="2022"/>
    <cellStyle name="_TG-TH_2_Book1_3_Thanh toan (Du an Ca Mau)" xfId="2023"/>
    <cellStyle name="_TG-TH_2_Book1_3_THANHTOAN" xfId="2024"/>
    <cellStyle name="_TG-TH_2_Book1_3_THANHTOAN A-B" xfId="2025"/>
    <cellStyle name="_TG-TH_2_Book1_4" xfId="2026"/>
    <cellStyle name="_TG-TH_2_Book1_4_CACKHOANKHAUTRU" xfId="2027"/>
    <cellStyle name="_TG-TH_2_Book1_4_KLTT-PHUCHUNG" xfId="2028"/>
    <cellStyle name="_TG-TH_2_Book1_4_Thanh toan (Du an Ca Mau)" xfId="2029"/>
    <cellStyle name="_TG-TH_2_Book1_4_THANHTOAN" xfId="2030"/>
    <cellStyle name="_TG-TH_2_Book1_4_THANHTOAN A-B" xfId="2031"/>
    <cellStyle name="_TG-TH_2_Book1_Bang tong hop cong tac tam" xfId="2032"/>
    <cellStyle name="_TG-TH_2_Book1_bb gia tu mong dutoancauso1" xfId="2033"/>
    <cellStyle name="_TG-TH_2_Book1_Book1" xfId="2034"/>
    <cellStyle name="_TG-TH_2_Book1_Book1_Book1" xfId="2035"/>
    <cellStyle name="_TG-TH_2_Book1_Book1_CACKHOANKHAUTRU" xfId="2036"/>
    <cellStyle name="_TG-TH_2_Book1_Book1_KLTT-PHUCHUNG" xfId="2037"/>
    <cellStyle name="_TG-TH_2_Book1_Book1_Thanh toan (Du an Ca Mau)" xfId="2038"/>
    <cellStyle name="_TG-TH_2_Book1_Book1_THANHTOAN" xfId="2039"/>
    <cellStyle name="_TG-TH_2_Book1_Book1_THANHTOAN A-B" xfId="2040"/>
    <cellStyle name="_TG-TH_2_Book1_CACKHOANKHAUTRU" xfId="2041"/>
    <cellStyle name="_TG-TH_2_Book1_Cau so1a" xfId="2042"/>
    <cellStyle name="_TG-TH_2_Book1_cocbu" xfId="2043"/>
    <cellStyle name="_TG-TH_2_Book1_Cot co" xfId="2044"/>
    <cellStyle name="_TG-TH_2_Book1_CV1-khoi luong va don gia" xfId="2045"/>
    <cellStyle name="_TG-TH_2_Book1_Du toan chi phi gia thau T12 (Dat Phuong)" xfId="2046"/>
    <cellStyle name="_TG-TH_2_Book1_DU TOAN CUOI" xfId="2047"/>
    <cellStyle name="_TG-TH_2_Book1_HD-CONGTACCHINH-THAUPHU" xfId="2048"/>
    <cellStyle name="_TG-TH_2_Book1_HOPDONG-NOIBO" xfId="2049"/>
    <cellStyle name="_TG-TH_2_Book1_THANH TOAN-CONGTACCHINH" xfId="2050"/>
    <cellStyle name="_TG-TH_2_Book1_THANHTOAN" xfId="2051"/>
    <cellStyle name="_TG-TH_2_Book1_Tong hop 3 tinh (11_5)-TTH-QN-QT" xfId="2052"/>
    <cellStyle name="_TG-TH_2_CACKHOANKHAUTRU" xfId="2053"/>
    <cellStyle name="_TG-TH_2_CAU Khanh Nam(Thi Cong)" xfId="2054"/>
    <cellStyle name="_TG-TH_2_Cau so1a" xfId="2055"/>
    <cellStyle name="_TG-TH_2_cocbu" xfId="2056"/>
    <cellStyle name="_TG-TH_2_Cot co" xfId="2057"/>
    <cellStyle name="_TG-TH_2_CV1-khoi luong va don gia" xfId="2058"/>
    <cellStyle name="_TG-TH_2_DTCDT MR.2N110.HOCMON.TDTOAN.CCUNG" xfId="2059"/>
    <cellStyle name="_TG-TH_2_DTDuong dong tien -sua tham tra 2009 - luong 650" xfId="2060"/>
    <cellStyle name="_TG-TH_2_Du toan chi phi gia thau T12 (Dat Phuong)" xfId="2061"/>
    <cellStyle name="_TG-TH_2_DU TOAN CUOI" xfId="2062"/>
    <cellStyle name="_TG-TH_2_DU TRU VAT TU" xfId="2063"/>
    <cellStyle name="_TG-TH_2_HD-CONGTACCHINH-THAUPHU" xfId="2064"/>
    <cellStyle name="_TG-TH_2_HOPDONG-NOIBO" xfId="2065"/>
    <cellStyle name="_TG-TH_2_Lora-tungchau" xfId="2066"/>
    <cellStyle name="_TG-TH_2_PGIA-phieu tham tra Kho bac" xfId="2067"/>
    <cellStyle name="_TG-TH_2_PT02-02" xfId="2068"/>
    <cellStyle name="_TG-TH_2_PT02-02_Book1" xfId="2069"/>
    <cellStyle name="_TG-TH_2_PT02-03" xfId="2070"/>
    <cellStyle name="_TG-TH_2_PT02-03_Book1" xfId="2071"/>
    <cellStyle name="_TG-TH_2_Qt-HT3PQ1(CauKho)" xfId="2072"/>
    <cellStyle name="_TG-TH_2_quy luong con lai nam 2004" xfId="2073"/>
    <cellStyle name="_TG-TH_2_TAM UNG VAT TU CHINH DOT 3 (REV2)" xfId="2074"/>
    <cellStyle name="_TG-TH_2_TEL OUT 2004" xfId="2075"/>
    <cellStyle name="_TG-TH_2_THANH TOAN-CONGTACCHINH" xfId="2076"/>
    <cellStyle name="_TG-TH_2_THANHTOAN" xfId="2077"/>
    <cellStyle name="_TG-TH_2_Tong hop 3 tinh (11_5)-TTH-QN-QT" xfId="2078"/>
    <cellStyle name="_TG-TH_2_ÿÿÿÿÿ" xfId="2079"/>
    <cellStyle name="_TG-TH_3" xfId="2080"/>
    <cellStyle name="_TG-TH_3_Lora-tungchau" xfId="2081"/>
    <cellStyle name="_TG-TH_3_Qt-HT3PQ1(CauKho)" xfId="2082"/>
    <cellStyle name="_TG-TH_3_quy luong con lai nam 2004" xfId="2083"/>
    <cellStyle name="_TG-TH_3_TAM UNG VAT TU CHINH DOT 3 (REV2)" xfId="2084"/>
    <cellStyle name="_TG-TH_4" xfId="2085"/>
    <cellStyle name="_TG-TH_4_Book1" xfId="2086"/>
    <cellStyle name="_TG-TH_4_DTDuong dong tien -sua tham tra 2009 - luong 650" xfId="2087"/>
    <cellStyle name="_TG-TH_4_quy luong con lai nam 2004" xfId="2088"/>
    <cellStyle name="_Thanh toan (Du an Ca Mau)" xfId="2089"/>
    <cellStyle name="_THANH TOAN-CONGTACCHINH" xfId="2090"/>
    <cellStyle name="_TKP" xfId="2091"/>
    <cellStyle name="_Tong dutoan PP LAHAI" xfId="2092"/>
    <cellStyle name="_Tong hop 3 tinh (11_5)-TTH-QN-QT" xfId="2093"/>
    <cellStyle name="_Tong hop khoi luong" xfId="2094"/>
    <cellStyle name="_ung 2011 - 11-6-Thanh hoa-Nghe an" xfId="2095"/>
    <cellStyle name="_ung truoc 2011 NSTW Thanh Hoa + Nge An gui Thu 12-5" xfId="2096"/>
    <cellStyle name="_ung truoc cua long an (6-5-2010)" xfId="2097"/>
    <cellStyle name="_ung von chinh thuc doan kiem tra TAY NAM BO" xfId="2098"/>
    <cellStyle name="_Ung von nam 2011 vung TNB - Doan Cong tac (12-5-2010)" xfId="2099"/>
    <cellStyle name="_Ung von nam 2011 vung TNB - Doan Cong tac (12-5-2010)_Copy of ghep 3 bieu trinh LD BO 28-6 (TPCP)" xfId="2100"/>
    <cellStyle name="_WS PROGRAM" xfId="2101"/>
    <cellStyle name="_WSP_REVISED" xfId="2102"/>
    <cellStyle name="_WSP_REVISED-August" xfId="2103"/>
    <cellStyle name="_WSP_Revised-December" xfId="2104"/>
    <cellStyle name="_WSP_Revised-November" xfId="2105"/>
    <cellStyle name="_WSP_REVISED-September" xfId="2106"/>
    <cellStyle name="_ÿÿÿÿÿ" xfId="2107"/>
    <cellStyle name="_ÿÿÿÿÿ_Kh ql62 (2010) 11-09" xfId="2108"/>
    <cellStyle name="~1" xfId="2109"/>
    <cellStyle name="_x0001_¨Œc^ " xfId="2110"/>
    <cellStyle name="_x0001_¨Œc^  2" xfId="2111"/>
    <cellStyle name="_x0001_¨Œc^[" xfId="2112"/>
    <cellStyle name="_x0001_¨Œc^[ 2" xfId="2113"/>
    <cellStyle name="_x0001_¨Œc^_" xfId="2114"/>
    <cellStyle name="’Ê‰Ý [0.00]_laroux" xfId="2115"/>
    <cellStyle name="’Ê‰Ý_laroux" xfId="2116"/>
    <cellStyle name="_x0001_µÑTÖ " xfId="2117"/>
    <cellStyle name="_x0001_µÑTÖ_" xfId="2118"/>
    <cellStyle name="•W?_Format" xfId="2119"/>
    <cellStyle name="•W€_¯–ì" xfId="2120"/>
    <cellStyle name="•W_’·Šú‰p•¶" xfId="2121"/>
    <cellStyle name="W_MARINE" xfId="2122"/>
    <cellStyle name="0" xfId="2123"/>
    <cellStyle name="0,0" xfId="2124"/>
    <cellStyle name="0.0" xfId="2125"/>
    <cellStyle name="0.0 2" xfId="2126"/>
    <cellStyle name="0.00" xfId="2127"/>
    <cellStyle name="0_kinh te xh du an" xfId="2128"/>
    <cellStyle name="00" xfId="2129"/>
    <cellStyle name="1" xfId="2130"/>
    <cellStyle name="1 2" xfId="2131"/>
    <cellStyle name="1_7 noi 48 goi C5 9 vi na" xfId="2132"/>
    <cellStyle name="1_BAO GIA NGAY 24-10-08 (co dam)" xfId="2133"/>
    <cellStyle name="1_bieu tong hop" xfId="2134"/>
    <cellStyle name="1_Book1" xfId="2135"/>
    <cellStyle name="1_Book1_1" xfId="2136"/>
    <cellStyle name="1_Cau thuy dien Ban La (Cu Anh)" xfId="2137"/>
    <cellStyle name="1_cocbu" xfId="2138"/>
    <cellStyle name="1_Copy of ghep 3 bieu trinh LD BO 28-6 (TPCP)" xfId="2139"/>
    <cellStyle name="1_DT972000" xfId="2140"/>
    <cellStyle name="1_dtCau Km3+429,21TL685" xfId="2141"/>
    <cellStyle name="1_Dtdchinh2397" xfId="2142"/>
    <cellStyle name="1_Du thau" xfId="2143"/>
    <cellStyle name="1_Du toan 558 (Km17+508.12 - Km 22)" xfId="2144"/>
    <cellStyle name="1_Gia_VLQL48_duyet " xfId="2145"/>
    <cellStyle name="1_GIA-DUTHAUsuaNS" xfId="2146"/>
    <cellStyle name="1_Kh ql62 (2010) 11-09" xfId="2147"/>
    <cellStyle name="1_KL km 0-km3+300 dieu chinh 4-2008" xfId="2148"/>
    <cellStyle name="1_KLNM 1303" xfId="2149"/>
    <cellStyle name="1_KlQdinhduyet" xfId="2150"/>
    <cellStyle name="1_Thong ke cong" xfId="2151"/>
    <cellStyle name="1_thong ke giao dan sinh" xfId="2152"/>
    <cellStyle name="1_TonghopKL_BOY-sual2" xfId="2153"/>
    <cellStyle name="1_TRUNG PMU 5" xfId="2154"/>
    <cellStyle name="1_ÿÿÿÿÿ" xfId="2155"/>
    <cellStyle name="1_ÿÿÿÿÿ_Bieu tong hop nhu cau ung 2011 da chon loc -Mien nui" xfId="2156"/>
    <cellStyle name="1_ÿÿÿÿÿ_Kh ql62 (2010) 11-09" xfId="2157"/>
    <cellStyle name="1_ÿÿÿÿÿ_mau bieu doan giam sat 2010 (version 2)" xfId="2158"/>
    <cellStyle name="_x0001_1¼„½(" xfId="2159"/>
    <cellStyle name="15" xfId="2160"/>
    <cellStyle name="18" xfId="2161"/>
    <cellStyle name="¹éºÐÀ²_      " xfId="2162"/>
    <cellStyle name="2" xfId="2163"/>
    <cellStyle name="2_7 noi 48 goi C5 9 vi na" xfId="2164"/>
    <cellStyle name="2_Book1" xfId="2165"/>
    <cellStyle name="2_Book1_1" xfId="2166"/>
    <cellStyle name="2_Cau thuy dien Ban La (Cu Anh)" xfId="2167"/>
    <cellStyle name="2_Dtdchinh2397" xfId="2168"/>
    <cellStyle name="2_Du toan 558 (Km17+508.12 - Km 22)" xfId="2169"/>
    <cellStyle name="2_Gia_VLQL48_duyet " xfId="2170"/>
    <cellStyle name="2_KLNM 1303" xfId="2171"/>
    <cellStyle name="2_KlQdinhduyet" xfId="2172"/>
    <cellStyle name="2_Thong ke cong" xfId="2173"/>
    <cellStyle name="2_thong ke giao dan sinh" xfId="2174"/>
    <cellStyle name="2_TRUNG PMU 5" xfId="2175"/>
    <cellStyle name="2_ÿÿÿÿÿ" xfId="2176"/>
    <cellStyle name="2_ÿÿÿÿÿ_Bieu tong hop nhu cau ung 2011 da chon loc -Mien nui" xfId="2177"/>
    <cellStyle name="2_ÿÿÿÿÿ_mau bieu doan giam sat 2010 (version 2)" xfId="2178"/>
    <cellStyle name="20" xfId="2179"/>
    <cellStyle name="20% - Accent1 2" xfId="3457"/>
    <cellStyle name="20% - Accent2 2" xfId="3458"/>
    <cellStyle name="20% - Accent3 2" xfId="3459"/>
    <cellStyle name="20% - Accent4 2" xfId="3460"/>
    <cellStyle name="20% - Accent5 2" xfId="3461"/>
    <cellStyle name="20% - Accent6 2" xfId="3462"/>
    <cellStyle name="20% - Nhấn1" xfId="2180"/>
    <cellStyle name="20% - Nhấn2" xfId="2181"/>
    <cellStyle name="20% - Nhấn3" xfId="2182"/>
    <cellStyle name="20% - Nhấn4" xfId="2183"/>
    <cellStyle name="20% - Nhấn5" xfId="2184"/>
    <cellStyle name="20% - Nhấn6" xfId="2185"/>
    <cellStyle name="-2001" xfId="2186"/>
    <cellStyle name="3" xfId="2187"/>
    <cellStyle name="3_7 noi 48 goi C5 9 vi na" xfId="2188"/>
    <cellStyle name="3_Book1" xfId="2189"/>
    <cellStyle name="3_Book1_1" xfId="2190"/>
    <cellStyle name="3_Cau thuy dien Ban La (Cu Anh)" xfId="2191"/>
    <cellStyle name="3_Dtdchinh2397" xfId="2192"/>
    <cellStyle name="3_Du toan 558 (Km17+508.12 - Km 22)" xfId="2193"/>
    <cellStyle name="3_Gia_VLQL48_duyet " xfId="2194"/>
    <cellStyle name="3_KLNM 1303" xfId="2195"/>
    <cellStyle name="3_KlQdinhduyet" xfId="2196"/>
    <cellStyle name="3_Thong ke cong" xfId="2197"/>
    <cellStyle name="3_thong ke giao dan sinh" xfId="2198"/>
    <cellStyle name="3_ÿÿÿÿÿ" xfId="2199"/>
    <cellStyle name="4" xfId="2200"/>
    <cellStyle name="4_7 noi 48 goi C5 9 vi na" xfId="2201"/>
    <cellStyle name="4_Book1" xfId="2202"/>
    <cellStyle name="4_Book1_1" xfId="2203"/>
    <cellStyle name="4_Cau thuy dien Ban La (Cu Anh)" xfId="2204"/>
    <cellStyle name="4_Dtdchinh2397" xfId="2205"/>
    <cellStyle name="4_Du toan 558 (Km17+508.12 - Km 22)" xfId="2206"/>
    <cellStyle name="4_Gia_VLQL48_duyet " xfId="2207"/>
    <cellStyle name="4_KLNM 1303" xfId="2208"/>
    <cellStyle name="4_KlQdinhduyet" xfId="2209"/>
    <cellStyle name="4_Thong ke cong" xfId="2210"/>
    <cellStyle name="4_thong ke giao dan sinh" xfId="2211"/>
    <cellStyle name="4_ÿÿÿÿÿ" xfId="2212"/>
    <cellStyle name="40% - Accent1 2" xfId="3463"/>
    <cellStyle name="40% - Accent2 2" xfId="3464"/>
    <cellStyle name="40% - Accent3 2" xfId="3465"/>
    <cellStyle name="40% - Accent4 2" xfId="3466"/>
    <cellStyle name="40% - Accent5 2" xfId="3467"/>
    <cellStyle name="40% - Accent6 2" xfId="3468"/>
    <cellStyle name="40% - Nhấn1" xfId="2213"/>
    <cellStyle name="40% - Nhấn2" xfId="2214"/>
    <cellStyle name="40% - Nhấn3" xfId="2215"/>
    <cellStyle name="40% - Nhấn4" xfId="2216"/>
    <cellStyle name="40% - Nhấn5" xfId="2217"/>
    <cellStyle name="40% - Nhấn6" xfId="2218"/>
    <cellStyle name="6" xfId="2219"/>
    <cellStyle name="6_Bieu mau ung 2011-Mien Trung-TPCP-11-6" xfId="2220"/>
    <cellStyle name="6_Copy of ghep 3 bieu trinh LD BO 28-6 (TPCP)" xfId="2221"/>
    <cellStyle name="6_DTDuong dong tien -sua tham tra 2009 - luong 650" xfId="2222"/>
    <cellStyle name="6_Nhu cau tam ung NSNN&amp;TPCP&amp;ODA theo tieu chi cua Bo (CV410_BKH-TH)_vung Tay Nguyen (11.6.2010)" xfId="2223"/>
    <cellStyle name="60% - Accent1 2" xfId="3469"/>
    <cellStyle name="60% - Accent2 2" xfId="3470"/>
    <cellStyle name="60% - Accent3 2" xfId="3471"/>
    <cellStyle name="60% - Accent4 2" xfId="3472"/>
    <cellStyle name="60% - Accent5 2" xfId="3473"/>
    <cellStyle name="60% - Accent6 2" xfId="3474"/>
    <cellStyle name="60% - Nhấn1" xfId="2224"/>
    <cellStyle name="60% - Nhấn2" xfId="2225"/>
    <cellStyle name="60% - Nhấn3" xfId="2226"/>
    <cellStyle name="60% - Nhấn4" xfId="2227"/>
    <cellStyle name="60% - Nhấn5" xfId="2228"/>
    <cellStyle name="60% - Nhấn6" xfId="2229"/>
    <cellStyle name="9" xfId="2230"/>
    <cellStyle name="_x0001_Å»_x001e_´ " xfId="2231"/>
    <cellStyle name="_x0001_Å»_x001e_´_" xfId="2232"/>
    <cellStyle name="Accent1 2" xfId="3475"/>
    <cellStyle name="Accent2 2" xfId="3476"/>
    <cellStyle name="Accent3 2" xfId="3477"/>
    <cellStyle name="Accent4 2" xfId="3478"/>
    <cellStyle name="Accent5 2" xfId="3479"/>
    <cellStyle name="Accent6 2" xfId="3480"/>
    <cellStyle name="ÅëÈ­ [0]_      " xfId="2233"/>
    <cellStyle name="AeE­ [0]_INQUIRY ¿?¾÷AßAø " xfId="2234"/>
    <cellStyle name="ÅëÈ­ [0]_L601CPT" xfId="2235"/>
    <cellStyle name="ÅëÈ­_      " xfId="2236"/>
    <cellStyle name="AeE­_INQUIRY ¿?¾÷AßAø " xfId="2237"/>
    <cellStyle name="ÅëÈ­_L601CPT" xfId="2238"/>
    <cellStyle name="APPEAR" xfId="2239"/>
    <cellStyle name="args.style" xfId="2240"/>
    <cellStyle name="at" xfId="2241"/>
    <cellStyle name="ÄÞ¸¶ [0]_      " xfId="2242"/>
    <cellStyle name="AÞ¸¶ [0]_INQUIRY ¿?¾÷AßAø " xfId="2243"/>
    <cellStyle name="ÄÞ¸¶ [0]_L601CPT" xfId="2244"/>
    <cellStyle name="ÄÞ¸¶_      " xfId="2245"/>
    <cellStyle name="AÞ¸¶_INQUIRY ¿?¾÷AßAø " xfId="2246"/>
    <cellStyle name="ÄÞ¸¶_L601CPT" xfId="2247"/>
    <cellStyle name="AutoFormat Options" xfId="2248"/>
    <cellStyle name="AutoFormat-Optionen" xfId="2249"/>
    <cellStyle name="AutoFormat-Optionen 2" xfId="2250"/>
    <cellStyle name="āаāьāѨāҀāҜā" xfId="2251"/>
    <cellStyle name="Bad 2" xfId="3481"/>
    <cellStyle name="Bangchu" xfId="2252"/>
    <cellStyle name="BILL제목" xfId="2253"/>
    <cellStyle name="Bình Thường_Cau tra kha da sua" xfId="2254"/>
    <cellStyle name="Body" xfId="2255"/>
    <cellStyle name="C?AØ_¿?¾÷CoE² " xfId="2256"/>
    <cellStyle name="C~1" xfId="2257"/>
    <cellStyle name="Ç¥ÁØ_      " xfId="2258"/>
    <cellStyle name="C￥AØ_¿μ¾÷CoE² " xfId="2259"/>
    <cellStyle name="Ç¥ÁØ_±¸¹Ì´ëÃ¥" xfId="2260"/>
    <cellStyle name="C￥AØ_≫c¾÷ºIº° AN°e " xfId="2261"/>
    <cellStyle name="Ç¥ÁØ_°èÈ¹" xfId="2262"/>
    <cellStyle name="C￥AØ_0N-HANDLING " xfId="2263"/>
    <cellStyle name="Ç¥ÁØ_laroux_4_ÃÑÇÕ°è " xfId="2264"/>
    <cellStyle name="C￥AØ_Sheet1_¿μ¾÷CoE² " xfId="2265"/>
    <cellStyle name="Ç¥ÁØ_ÿÿÿÿÿÿ_4_ÃÑÇÕ°è " xfId="2266"/>
    <cellStyle name="Calc Currency (0)" xfId="2267"/>
    <cellStyle name="Calc Currency (0) 2" xfId="2268"/>
    <cellStyle name="Calc Currency (2)" xfId="2269"/>
    <cellStyle name="Calc Currency (2) 2" xfId="2270"/>
    <cellStyle name="Calc Percent (0)" xfId="2271"/>
    <cellStyle name="Calc Percent (0) 2" xfId="2272"/>
    <cellStyle name="Calc Percent (1)" xfId="2273"/>
    <cellStyle name="Calc Percent (1) 2" xfId="2274"/>
    <cellStyle name="Calc Percent (2)" xfId="2275"/>
    <cellStyle name="Calc Percent (2) 2" xfId="2276"/>
    <cellStyle name="Calc Units (0)" xfId="2277"/>
    <cellStyle name="Calc Units (0) 2" xfId="2278"/>
    <cellStyle name="Calc Units (1)" xfId="2279"/>
    <cellStyle name="Calc Units (1) 2" xfId="2280"/>
    <cellStyle name="Calc Units (2)" xfId="2281"/>
    <cellStyle name="Calc Units (2) 2" xfId="2282"/>
    <cellStyle name="Calculation 2" xfId="3482"/>
    <cellStyle name="category" xfId="2283"/>
    <cellStyle name="CC1" xfId="2284"/>
    <cellStyle name="CC2" xfId="2285"/>
    <cellStyle name="Cerrency_Sheet2_XANGDAU" xfId="2286"/>
    <cellStyle name="chchuyen" xfId="2287"/>
    <cellStyle name="Check Cell 2" xfId="3483"/>
    <cellStyle name="Chi phÝ kh¸c_Book1" xfId="2288"/>
    <cellStyle name="chu" xfId="2289"/>
    <cellStyle name="CHUONG" xfId="2290"/>
    <cellStyle name="Comma" xfId="1" builtinId="3"/>
    <cellStyle name="Comma  - Style1" xfId="2291"/>
    <cellStyle name="Comma  - Style2" xfId="2292"/>
    <cellStyle name="Comma  - Style3" xfId="2293"/>
    <cellStyle name="Comma  - Style4" xfId="2294"/>
    <cellStyle name="Comma  - Style5" xfId="2295"/>
    <cellStyle name="Comma  - Style6" xfId="2296"/>
    <cellStyle name="Comma  - Style7" xfId="2297"/>
    <cellStyle name="Comma  - Style8" xfId="2298"/>
    <cellStyle name="Comma [ ,]" xfId="2299"/>
    <cellStyle name="Comma [0] 2" xfId="2300"/>
    <cellStyle name="Comma [0] 2 2" xfId="2301"/>
    <cellStyle name="Comma [0] 2 3" xfId="2302"/>
    <cellStyle name="Comma [0] 3" xfId="2303"/>
    <cellStyle name="Comma [0] 3 2" xfId="2304"/>
    <cellStyle name="Comma [0] 4" xfId="2305"/>
    <cellStyle name="Comma [0] 5" xfId="2306"/>
    <cellStyle name="Comma [0] 5 2" xfId="2307"/>
    <cellStyle name="Comma [0] 6" xfId="2308"/>
    <cellStyle name="Comma [00]" xfId="2309"/>
    <cellStyle name="Comma [00] 2" xfId="2310"/>
    <cellStyle name="Comma 10" xfId="2311"/>
    <cellStyle name="Comma 10 2" xfId="2312"/>
    <cellStyle name="Comma 10 3" xfId="3505"/>
    <cellStyle name="Comma 11" xfId="2313"/>
    <cellStyle name="Comma 11 2" xfId="2314"/>
    <cellStyle name="Comma 11 3" xfId="3448"/>
    <cellStyle name="Comma 12" xfId="2315"/>
    <cellStyle name="Comma 12 2" xfId="2316"/>
    <cellStyle name="Comma 13" xfId="2317"/>
    <cellStyle name="Comma 13 2" xfId="2318"/>
    <cellStyle name="Comma 14" xfId="2319"/>
    <cellStyle name="Comma 15" xfId="2320"/>
    <cellStyle name="Comma 16" xfId="2321"/>
    <cellStyle name="Comma 17" xfId="2322"/>
    <cellStyle name="Comma 18" xfId="2323"/>
    <cellStyle name="Comma 19" xfId="2324"/>
    <cellStyle name="Comma 2" xfId="3"/>
    <cellStyle name="Comma 2 2" xfId="2325"/>
    <cellStyle name="Comma 2 2 2" xfId="2326"/>
    <cellStyle name="Comma 2 3" xfId="2327"/>
    <cellStyle name="Comma 2 3 2" xfId="2328"/>
    <cellStyle name="Comma 2 4" xfId="4"/>
    <cellStyle name="Comma 2 4 2" xfId="2329"/>
    <cellStyle name="Comma 2 5" xfId="2330"/>
    <cellStyle name="Comma 2 6" xfId="2331"/>
    <cellStyle name="Comma 2 7" xfId="3445"/>
    <cellStyle name="Comma 20" xfId="2332"/>
    <cellStyle name="Comma 20 2" xfId="2333"/>
    <cellStyle name="Comma 21" xfId="2334"/>
    <cellStyle name="Comma 22" xfId="2335"/>
    <cellStyle name="Comma 23" xfId="2336"/>
    <cellStyle name="Comma 24" xfId="2337"/>
    <cellStyle name="Comma 25" xfId="8"/>
    <cellStyle name="Comma 26" xfId="2338"/>
    <cellStyle name="Comma 27" xfId="2339"/>
    <cellStyle name="Comma 28" xfId="2340"/>
    <cellStyle name="Comma 29" xfId="2341"/>
    <cellStyle name="Comma 3" xfId="2342"/>
    <cellStyle name="Comma 3 2" xfId="5"/>
    <cellStyle name="Comma 3 2 2" xfId="2343"/>
    <cellStyle name="Comma 3 3" xfId="2344"/>
    <cellStyle name="Comma 3 3 2" xfId="2345"/>
    <cellStyle name="Comma 3 4" xfId="2346"/>
    <cellStyle name="Comma 30" xfId="2347"/>
    <cellStyle name="Comma 31" xfId="2348"/>
    <cellStyle name="Comma 32" xfId="2349"/>
    <cellStyle name="Comma 33" xfId="3446"/>
    <cellStyle name="Comma 34" xfId="3504"/>
    <cellStyle name="Comma 35" xfId="3509"/>
    <cellStyle name="Comma 4" xfId="2350"/>
    <cellStyle name="Comma 4 2" xfId="2351"/>
    <cellStyle name="Comma 4 3" xfId="2352"/>
    <cellStyle name="Comma 4 4" xfId="2353"/>
    <cellStyle name="Comma 4 5" xfId="3447"/>
    <cellStyle name="Comma 5" xfId="2354"/>
    <cellStyle name="Comma 5 2" xfId="2355"/>
    <cellStyle name="Comma 51" xfId="2356"/>
    <cellStyle name="Comma 6" xfId="2357"/>
    <cellStyle name="Comma 6 2" xfId="2358"/>
    <cellStyle name="Comma 6 3" xfId="2359"/>
    <cellStyle name="Comma 64" xfId="2360"/>
    <cellStyle name="Comma 7" xfId="2361"/>
    <cellStyle name="Comma 7 2" xfId="2362"/>
    <cellStyle name="Comma 7 3" xfId="2363"/>
    <cellStyle name="Comma 70" xfId="2364"/>
    <cellStyle name="Comma 8" xfId="2365"/>
    <cellStyle name="Comma 8 2" xfId="2366"/>
    <cellStyle name="Comma 8 3" xfId="2367"/>
    <cellStyle name="Comma 9" xfId="2368"/>
    <cellStyle name="Comma 9 2" xfId="2369"/>
    <cellStyle name="Comma 9 2 2" xfId="3510"/>
    <cellStyle name="Comma 9 3" xfId="2370"/>
    <cellStyle name="Comma 9 4" xfId="2371"/>
    <cellStyle name="Comma 9 5" xfId="2372"/>
    <cellStyle name="comma zerodec" xfId="2373"/>
    <cellStyle name="comma zerodec 2" xfId="2374"/>
    <cellStyle name="Comma0" xfId="2375"/>
    <cellStyle name="Comma0 - Modelo1" xfId="2376"/>
    <cellStyle name="Comma0 - Style1" xfId="2377"/>
    <cellStyle name="Comma1 - Modelo2" xfId="2378"/>
    <cellStyle name="Comma1 - Style2" xfId="2379"/>
    <cellStyle name="cong" xfId="2380"/>
    <cellStyle name="Copied" xfId="2381"/>
    <cellStyle name="COST1" xfId="2382"/>
    <cellStyle name="Co聭ma_Sheet1" xfId="2383"/>
    <cellStyle name="Cࡵrrency_Sheet1_PRODUCTĠ" xfId="2384"/>
    <cellStyle name="_x0001_CS_x0006_RMO[" xfId="2385"/>
    <cellStyle name="_x0001_CS_x0006_RMO_" xfId="2386"/>
    <cellStyle name="ct xuyen a" xfId="2387"/>
    <cellStyle name="CT1" xfId="2388"/>
    <cellStyle name="CT2" xfId="2389"/>
    <cellStyle name="CT4" xfId="2390"/>
    <cellStyle name="CT5" xfId="2391"/>
    <cellStyle name="ct7" xfId="2392"/>
    <cellStyle name="ct8" xfId="2393"/>
    <cellStyle name="cth1" xfId="2394"/>
    <cellStyle name="Cthuc" xfId="2395"/>
    <cellStyle name="Cthuc1" xfId="2396"/>
    <cellStyle name="Currency [00]" xfId="2397"/>
    <cellStyle name="Currency [00] 2" xfId="2398"/>
    <cellStyle name="Currency 2" xfId="2399"/>
    <cellStyle name="Currency0" xfId="2400"/>
    <cellStyle name="Currency0 2" xfId="2401"/>
    <cellStyle name="Currency1" xfId="2402"/>
    <cellStyle name="Currency1 2" xfId="2403"/>
    <cellStyle name="d" xfId="2404"/>
    <cellStyle name="d%" xfId="2405"/>
    <cellStyle name="d1" xfId="2406"/>
    <cellStyle name="Date" xfId="2407"/>
    <cellStyle name="Date Short" xfId="2408"/>
    <cellStyle name="Date_Bieu mau kem theo Quyet dinh 902-QD-BHXH" xfId="2409"/>
    <cellStyle name="Dấu phảy 2" xfId="2410"/>
    <cellStyle name="Đầu ra" xfId="2411"/>
    <cellStyle name="Đầu vào" xfId="2412"/>
    <cellStyle name="DAUDE" xfId="2413"/>
    <cellStyle name="daude 2" xfId="2414"/>
    <cellStyle name="dd-m" xfId="2415"/>
    <cellStyle name="dd-mm" xfId="2416"/>
    <cellStyle name="Đề mục 1" xfId="2417"/>
    <cellStyle name="Đề mục 2" xfId="2418"/>
    <cellStyle name="Đề mục 3" xfId="2419"/>
    <cellStyle name="Đề mục 4" xfId="2420"/>
    <cellStyle name="DELTA" xfId="2421"/>
    <cellStyle name="Dezimal [0]_35ERI8T2gbIEMixb4v26icuOo" xfId="2422"/>
    <cellStyle name="Dezimal_35ERI8T2gbIEMixb4v26icuOo" xfId="2423"/>
    <cellStyle name="Dg" xfId="2424"/>
    <cellStyle name="Dg 2" xfId="2425"/>
    <cellStyle name="Dgia" xfId="2426"/>
    <cellStyle name="Dia" xfId="2427"/>
    <cellStyle name="_x0001_dÏÈ¹ " xfId="2428"/>
    <cellStyle name="_x0001_dÏÈ¹_" xfId="2429"/>
    <cellStyle name="Dollar (zero dec)" xfId="2430"/>
    <cellStyle name="Dollar (zero dec) 2" xfId="2431"/>
    <cellStyle name="Don gia" xfId="2432"/>
    <cellStyle name="Dung" xfId="2433"/>
    <cellStyle name="Dziesi?tny [0]_Invoices2001Slovakia" xfId="2434"/>
    <cellStyle name="Dziesi?tny_Invoices2001Slovakia" xfId="2435"/>
    <cellStyle name="Dziesietny [0]_Invoices2001Slovakia" xfId="2436"/>
    <cellStyle name="Dziesiętny [0]_Invoices2001Slovakia" xfId="2437"/>
    <cellStyle name="Dziesietny [0]_Invoices2001Slovakia_01_Nha so 1_Dien" xfId="2438"/>
    <cellStyle name="Dziesiętny [0]_Invoices2001Slovakia_01_Nha so 1_Dien" xfId="2439"/>
    <cellStyle name="Dziesietny [0]_Invoices2001Slovakia_10_Nha so 10_Dien1" xfId="2440"/>
    <cellStyle name="Dziesiętny [0]_Invoices2001Slovakia_10_Nha so 10_Dien1" xfId="2441"/>
    <cellStyle name="Dziesietny [0]_Invoices2001Slovakia_Book1" xfId="2442"/>
    <cellStyle name="Dziesiętny [0]_Invoices2001Slovakia_Book1" xfId="2443"/>
    <cellStyle name="Dziesietny [0]_Invoices2001Slovakia_Book1_1" xfId="2444"/>
    <cellStyle name="Dziesiętny [0]_Invoices2001Slovakia_Book1_1" xfId="2445"/>
    <cellStyle name="Dziesietny [0]_Invoices2001Slovakia_Book1_1_Book1" xfId="2446"/>
    <cellStyle name="Dziesiętny [0]_Invoices2001Slovakia_Book1_1_Book1" xfId="2447"/>
    <cellStyle name="Dziesietny [0]_Invoices2001Slovakia_Book1_2" xfId="2448"/>
    <cellStyle name="Dziesiętny [0]_Invoices2001Slovakia_Book1_2" xfId="2449"/>
    <cellStyle name="Dziesietny [0]_Invoices2001Slovakia_Book1_Nhu cau von ung truoc 2011 Tha h Hoa + Nge An gui TW" xfId="2450"/>
    <cellStyle name="Dziesiętny [0]_Invoices2001Slovakia_Book1_Nhu cau von ung truoc 2011 Tha h Hoa + Nge An gui TW" xfId="2451"/>
    <cellStyle name="Dziesietny [0]_Invoices2001Slovakia_Book1_Tong hop Cac tuyen(9-1-06)" xfId="2452"/>
    <cellStyle name="Dziesiętny [0]_Invoices2001Slovakia_Book1_Tong hop Cac tuyen(9-1-06)" xfId="2453"/>
    <cellStyle name="Dziesietny [0]_Invoices2001Slovakia_Book1_ung 2011 - 11-6-Thanh hoa-Nghe an" xfId="2454"/>
    <cellStyle name="Dziesiętny [0]_Invoices2001Slovakia_Book1_ung 2011 - 11-6-Thanh hoa-Nghe an" xfId="2455"/>
    <cellStyle name="Dziesietny [0]_Invoices2001Slovakia_Book1_ung truoc 2011 NSTW Thanh Hoa + Nge An gui Thu 12-5" xfId="2456"/>
    <cellStyle name="Dziesiętny [0]_Invoices2001Slovakia_Book1_ung truoc 2011 NSTW Thanh Hoa + Nge An gui Thu 12-5" xfId="2457"/>
    <cellStyle name="Dziesietny [0]_Invoices2001Slovakia_d-uong+TDT" xfId="2458"/>
    <cellStyle name="Dziesiętny [0]_Invoices2001Slovakia_Nhµ ®Ó xe" xfId="2459"/>
    <cellStyle name="Dziesietny [0]_Invoices2001Slovakia_Nha bao ve(28-7-05)" xfId="2460"/>
    <cellStyle name="Dziesiętny [0]_Invoices2001Slovakia_Nha bao ve(28-7-05)" xfId="2461"/>
    <cellStyle name="Dziesietny [0]_Invoices2001Slovakia_NHA de xe nguyen du" xfId="2462"/>
    <cellStyle name="Dziesiętny [0]_Invoices2001Slovakia_NHA de xe nguyen du" xfId="2463"/>
    <cellStyle name="Dziesietny [0]_Invoices2001Slovakia_Nhalamviec VTC(25-1-05)" xfId="2464"/>
    <cellStyle name="Dziesiętny [0]_Invoices2001Slovakia_Nhalamviec VTC(25-1-05)" xfId="2465"/>
    <cellStyle name="Dziesietny [0]_Invoices2001Slovakia_Nhu cau von ung truoc 2011 Tha h Hoa + Nge An gui TW" xfId="2466"/>
    <cellStyle name="Dziesiętny [0]_Invoices2001Slovakia_TDT KHANH HOA" xfId="2467"/>
    <cellStyle name="Dziesietny [0]_Invoices2001Slovakia_TDT KHANH HOA_Tong hop Cac tuyen(9-1-06)" xfId="2468"/>
    <cellStyle name="Dziesiętny [0]_Invoices2001Slovakia_TDT KHANH HOA_Tong hop Cac tuyen(9-1-06)" xfId="2469"/>
    <cellStyle name="Dziesietny [0]_Invoices2001Slovakia_TDT quangngai" xfId="2470"/>
    <cellStyle name="Dziesiętny [0]_Invoices2001Slovakia_TDT quangngai" xfId="2471"/>
    <cellStyle name="Dziesietny [0]_Invoices2001Slovakia_TMDT(10-5-06)" xfId="2472"/>
    <cellStyle name="Dziesietny_Invoices2001Slovakia" xfId="2473"/>
    <cellStyle name="Dziesiętny_Invoices2001Slovakia" xfId="2474"/>
    <cellStyle name="Dziesietny_Invoices2001Slovakia_01_Nha so 1_Dien" xfId="2475"/>
    <cellStyle name="Dziesiętny_Invoices2001Slovakia_01_Nha so 1_Dien" xfId="2476"/>
    <cellStyle name="Dziesietny_Invoices2001Slovakia_10_Nha so 10_Dien1" xfId="2477"/>
    <cellStyle name="Dziesiętny_Invoices2001Slovakia_10_Nha so 10_Dien1" xfId="2478"/>
    <cellStyle name="Dziesietny_Invoices2001Slovakia_Book1" xfId="2479"/>
    <cellStyle name="Dziesiętny_Invoices2001Slovakia_Book1" xfId="2480"/>
    <cellStyle name="Dziesietny_Invoices2001Slovakia_Book1_1" xfId="2481"/>
    <cellStyle name="Dziesiętny_Invoices2001Slovakia_Book1_1" xfId="2482"/>
    <cellStyle name="Dziesietny_Invoices2001Slovakia_Book1_1_Book1" xfId="2483"/>
    <cellStyle name="Dziesiętny_Invoices2001Slovakia_Book1_1_Book1" xfId="2484"/>
    <cellStyle name="Dziesietny_Invoices2001Slovakia_Book1_2" xfId="2485"/>
    <cellStyle name="Dziesiętny_Invoices2001Slovakia_Book1_2" xfId="2486"/>
    <cellStyle name="Dziesietny_Invoices2001Slovakia_Book1_Nhu cau von ung truoc 2011 Tha h Hoa + Nge An gui TW" xfId="2487"/>
    <cellStyle name="Dziesiętny_Invoices2001Slovakia_Book1_Nhu cau von ung truoc 2011 Tha h Hoa + Nge An gui TW" xfId="2488"/>
    <cellStyle name="Dziesietny_Invoices2001Slovakia_Book1_Tong hop Cac tuyen(9-1-06)" xfId="2489"/>
    <cellStyle name="Dziesiętny_Invoices2001Slovakia_Book1_Tong hop Cac tuyen(9-1-06)" xfId="2490"/>
    <cellStyle name="Dziesietny_Invoices2001Slovakia_Book1_ung 2011 - 11-6-Thanh hoa-Nghe an" xfId="2491"/>
    <cellStyle name="Dziesiętny_Invoices2001Slovakia_Book1_ung 2011 - 11-6-Thanh hoa-Nghe an" xfId="2492"/>
    <cellStyle name="Dziesietny_Invoices2001Slovakia_Book1_ung truoc 2011 NSTW Thanh Hoa + Nge An gui Thu 12-5" xfId="2493"/>
    <cellStyle name="Dziesiętny_Invoices2001Slovakia_Book1_ung truoc 2011 NSTW Thanh Hoa + Nge An gui Thu 12-5" xfId="2494"/>
    <cellStyle name="Dziesietny_Invoices2001Slovakia_d-uong+TDT" xfId="2495"/>
    <cellStyle name="Dziesiętny_Invoices2001Slovakia_Nhµ ®Ó xe" xfId="2496"/>
    <cellStyle name="Dziesietny_Invoices2001Slovakia_Nha bao ve(28-7-05)" xfId="2497"/>
    <cellStyle name="Dziesiętny_Invoices2001Slovakia_Nha bao ve(28-7-05)" xfId="2498"/>
    <cellStyle name="Dziesietny_Invoices2001Slovakia_NHA de xe nguyen du" xfId="2499"/>
    <cellStyle name="Dziesiętny_Invoices2001Slovakia_NHA de xe nguyen du" xfId="2500"/>
    <cellStyle name="Dziesietny_Invoices2001Slovakia_Nhalamviec VTC(25-1-05)" xfId="2501"/>
    <cellStyle name="Dziesiętny_Invoices2001Slovakia_Nhalamviec VTC(25-1-05)" xfId="2502"/>
    <cellStyle name="Dziesietny_Invoices2001Slovakia_Nhu cau von ung truoc 2011 Tha h Hoa + Nge An gui TW" xfId="2503"/>
    <cellStyle name="Dziesiętny_Invoices2001Slovakia_TDT KHANH HOA" xfId="2504"/>
    <cellStyle name="Dziesietny_Invoices2001Slovakia_TDT KHANH HOA_Tong hop Cac tuyen(9-1-06)" xfId="2505"/>
    <cellStyle name="Dziesiętny_Invoices2001Slovakia_TDT KHANH HOA_Tong hop Cac tuyen(9-1-06)" xfId="2506"/>
    <cellStyle name="Dziesietny_Invoices2001Slovakia_TDT quangngai" xfId="2507"/>
    <cellStyle name="Dziesiętny_Invoices2001Slovakia_TDT quangngai" xfId="2508"/>
    <cellStyle name="Dziesietny_Invoices2001Slovakia_TMDT(10-5-06)" xfId="2509"/>
    <cellStyle name="e" xfId="2510"/>
    <cellStyle name="Encabez1" xfId="2511"/>
    <cellStyle name="Encabez2" xfId="2512"/>
    <cellStyle name="Enter Currency (0)" xfId="2513"/>
    <cellStyle name="Enter Currency (0) 2" xfId="2514"/>
    <cellStyle name="Enter Currency (2)" xfId="2515"/>
    <cellStyle name="Enter Currency (2) 2" xfId="2516"/>
    <cellStyle name="Enter Units (0)" xfId="2517"/>
    <cellStyle name="Enter Units (0) 2" xfId="2518"/>
    <cellStyle name="Enter Units (1)" xfId="2519"/>
    <cellStyle name="Enter Units (1) 2" xfId="2520"/>
    <cellStyle name="Enter Units (2)" xfId="2521"/>
    <cellStyle name="Enter Units (2) 2" xfId="2522"/>
    <cellStyle name="Entered" xfId="2523"/>
    <cellStyle name="Euro" xfId="2524"/>
    <cellStyle name="Euro 2" xfId="2525"/>
    <cellStyle name="Excel Built-in Normal" xfId="2526"/>
    <cellStyle name="Explanatory Text 2" xfId="3484"/>
    <cellStyle name="f" xfId="2527"/>
    <cellStyle name="F2" xfId="2528"/>
    <cellStyle name="F3" xfId="2529"/>
    <cellStyle name="F4" xfId="2530"/>
    <cellStyle name="F5" xfId="2531"/>
    <cellStyle name="F6" xfId="2532"/>
    <cellStyle name="F7" xfId="2533"/>
    <cellStyle name="F8" xfId="2534"/>
    <cellStyle name="Fijo" xfId="2535"/>
    <cellStyle name="Financiero" xfId="2536"/>
    <cellStyle name="Fixed" xfId="2537"/>
    <cellStyle name="Font Britannic16" xfId="2538"/>
    <cellStyle name="Font Britannic18" xfId="2539"/>
    <cellStyle name="Font CenturyCond 18" xfId="2540"/>
    <cellStyle name="Font Cond20" xfId="2541"/>
    <cellStyle name="Font LucidaSans16" xfId="2542"/>
    <cellStyle name="Font NewCenturyCond18" xfId="2543"/>
    <cellStyle name="Font Ottawa14" xfId="2544"/>
    <cellStyle name="Font Ottawa16" xfId="2545"/>
    <cellStyle name="Formulas" xfId="2546"/>
    <cellStyle name="Ghi chú" xfId="2547"/>
    <cellStyle name="gia" xfId="2548"/>
    <cellStyle name="Good 2" xfId="3485"/>
    <cellStyle name="Grey" xfId="2549"/>
    <cellStyle name="Grey 2" xfId="2550"/>
    <cellStyle name="Group" xfId="2551"/>
    <cellStyle name="H" xfId="2552"/>
    <cellStyle name="H 2" xfId="2553"/>
    <cellStyle name="H_D-A-VU" xfId="2554"/>
    <cellStyle name="H_HSTHAU" xfId="2555"/>
    <cellStyle name="ha" xfId="2556"/>
    <cellStyle name="Head 1" xfId="2557"/>
    <cellStyle name="HEADER" xfId="2558"/>
    <cellStyle name="Header1" xfId="2559"/>
    <cellStyle name="Header2" xfId="2560"/>
    <cellStyle name="Heading 1 2" xfId="2561"/>
    <cellStyle name="Heading 2 2" xfId="2562"/>
    <cellStyle name="Heading 3 2" xfId="3486"/>
    <cellStyle name="Heading 4 2" xfId="3487"/>
    <cellStyle name="Heading1" xfId="2563"/>
    <cellStyle name="Heading1 2" xfId="2564"/>
    <cellStyle name="Heading2" xfId="2565"/>
    <cellStyle name="Heading2 2" xfId="2566"/>
    <cellStyle name="HEADINGS" xfId="2567"/>
    <cellStyle name="HEADINGSTOP" xfId="2568"/>
    <cellStyle name="headoption" xfId="2569"/>
    <cellStyle name="HIDE" xfId="2570"/>
    <cellStyle name="hoa" xfId="2571"/>
    <cellStyle name="Hoa-Scholl" xfId="2572"/>
    <cellStyle name="HUY" xfId="2573"/>
    <cellStyle name="i phÝ kh¸c_B¶ng 2" xfId="2574"/>
    <cellStyle name="I.3" xfId="2575"/>
    <cellStyle name="i·0" xfId="2576"/>
    <cellStyle name="i·0 2" xfId="2577"/>
    <cellStyle name="_x0001_í½?" xfId="2578"/>
    <cellStyle name="ï-¾È»ê_BiÓu TB" xfId="2579"/>
    <cellStyle name="_x0001_íå_x001b_ô " xfId="2580"/>
    <cellStyle name="_x0001_íå_x001b_ô_" xfId="2581"/>
    <cellStyle name="Input [yellow]" xfId="2582"/>
    <cellStyle name="Input [yellow] 2" xfId="2583"/>
    <cellStyle name="Input 2" xfId="3488"/>
    <cellStyle name="Input 3" xfId="3489"/>
    <cellStyle name="Input 4" xfId="3490"/>
    <cellStyle name="Input 5" xfId="3491"/>
    <cellStyle name="Input 6" xfId="3492"/>
    <cellStyle name="Input 7" xfId="3493"/>
    <cellStyle name="Input Cells" xfId="2584"/>
    <cellStyle name="k" xfId="2585"/>
    <cellStyle name="k_TONG HOP KINH PHI" xfId="2586"/>
    <cellStyle name="k_ÿÿÿÿÿ" xfId="2587"/>
    <cellStyle name="k_ÿÿÿÿÿ_1" xfId="2588"/>
    <cellStyle name="k_ÿÿÿÿÿ_2" xfId="2589"/>
    <cellStyle name="kh¸c_Bang Chi tieu" xfId="2590"/>
    <cellStyle name="khanh" xfId="2591"/>
    <cellStyle name="khoa2" xfId="2592"/>
    <cellStyle name="khung" xfId="2593"/>
    <cellStyle name="Kiểm tra Ô" xfId="2594"/>
    <cellStyle name="KL" xfId="2595"/>
    <cellStyle name="Ledger 17 x 11 in" xfId="2596"/>
    <cellStyle name="Ledger 17 x 11 in 2" xfId="2597"/>
    <cellStyle name="left" xfId="2598"/>
    <cellStyle name="Line" xfId="2599"/>
    <cellStyle name="Link Currency (0)" xfId="2600"/>
    <cellStyle name="Link Currency (0) 2" xfId="2601"/>
    <cellStyle name="Link Currency (2)" xfId="2602"/>
    <cellStyle name="Link Currency (2) 2" xfId="2603"/>
    <cellStyle name="Link Units (0)" xfId="2604"/>
    <cellStyle name="Link Units (0) 2" xfId="2605"/>
    <cellStyle name="Link Units (1)" xfId="2606"/>
    <cellStyle name="Link Units (1) 2" xfId="2607"/>
    <cellStyle name="Link Units (2)" xfId="2608"/>
    <cellStyle name="Link Units (2) 2" xfId="2609"/>
    <cellStyle name="Linked Cell 2" xfId="3494"/>
    <cellStyle name="Linked Cells" xfId="2610"/>
    <cellStyle name="luc" xfId="2611"/>
    <cellStyle name="luc2" xfId="2612"/>
    <cellStyle name="MARK" xfId="2613"/>
    <cellStyle name="MAU" xfId="2614"/>
    <cellStyle name="MI07" xfId="2615"/>
    <cellStyle name="Migliaia (0)_CALPREZZ" xfId="2616"/>
    <cellStyle name="Migliaia_ PESO ELETTR." xfId="2617"/>
    <cellStyle name="Mikepogi_peso" xfId="2618"/>
    <cellStyle name="Millares [0]_10 AVERIAS MASIVAS + ANT" xfId="2619"/>
    <cellStyle name="Millares_Well Timing" xfId="2620"/>
    <cellStyle name="Milliers [0]_      " xfId="2621"/>
    <cellStyle name="Milliers_      " xfId="2622"/>
    <cellStyle name="Model" xfId="2623"/>
    <cellStyle name="moi" xfId="2624"/>
    <cellStyle name="Mon?aire [0]_      " xfId="2625"/>
    <cellStyle name="Mon?aire_      " xfId="2626"/>
    <cellStyle name="Moneda [0]_Well Timing" xfId="2627"/>
    <cellStyle name="Moneda_Well Timing" xfId="2628"/>
    <cellStyle name="Monétaire [0]_      " xfId="2629"/>
    <cellStyle name="Monétaire_      " xfId="2630"/>
    <cellStyle name="n" xfId="2631"/>
    <cellStyle name="N_07bangtonghop" xfId="2632"/>
    <cellStyle name="N_Bang tong hop cong tac tam" xfId="2633"/>
    <cellStyle name="n_BITI'S CA MAU" xfId="2634"/>
    <cellStyle name="n_Book1" xfId="2635"/>
    <cellStyle name="N_cocbu" xfId="2636"/>
    <cellStyle name="N_Cot co" xfId="2637"/>
    <cellStyle name="N_CV1-khoi luong va don gia" xfId="2638"/>
    <cellStyle name="n_Du toan chi phi gia thau T12 (Dat Phuong)" xfId="2639"/>
    <cellStyle name="n_kluong duthau" xfId="2640"/>
    <cellStyle name="n_SOSANHTAM" xfId="2641"/>
    <cellStyle name="n_Thanh toan (Du an Ca Mau)" xfId="2642"/>
    <cellStyle name="N_THANH TOAN-CONGTACCHINH" xfId="2643"/>
    <cellStyle name="n1" xfId="2644"/>
    <cellStyle name="Neutral 2" xfId="3495"/>
    <cellStyle name="New" xfId="2645"/>
    <cellStyle name="New Times Roman" xfId="2646"/>
    <cellStyle name="nga" xfId="2647"/>
    <cellStyle name="Nhấn1" xfId="2648"/>
    <cellStyle name="Nhấn2" xfId="2649"/>
    <cellStyle name="Nhấn3" xfId="2650"/>
    <cellStyle name="Nhấn4" xfId="2651"/>
    <cellStyle name="Nhấn5" xfId="2652"/>
    <cellStyle name="Nhấn6" xfId="2653"/>
    <cellStyle name="no dec" xfId="2654"/>
    <cellStyle name="ÑONVÒ" xfId="2655"/>
    <cellStyle name="Normal" xfId="0" builtinId="0"/>
    <cellStyle name="Normal - ??1" xfId="2656"/>
    <cellStyle name="Normal - Style1" xfId="2657"/>
    <cellStyle name="Normal - Style1 2" xfId="2658"/>
    <cellStyle name="Normal - 유형1" xfId="2659"/>
    <cellStyle name="Normal 10" xfId="2660"/>
    <cellStyle name="Normal 10 2" xfId="2661"/>
    <cellStyle name="Normal 10 3" xfId="2662"/>
    <cellStyle name="Normal 10 4" xfId="2663"/>
    <cellStyle name="Normal 11" xfId="2664"/>
    <cellStyle name="Normal 11 2" xfId="2665"/>
    <cellStyle name="Normal 12" xfId="2666"/>
    <cellStyle name="Normal 12 2" xfId="2667"/>
    <cellStyle name="Normal 13" xfId="2668"/>
    <cellStyle name="Normal 13 2" xfId="2669"/>
    <cellStyle name="Normal 14" xfId="2670"/>
    <cellStyle name="Normal 14 2" xfId="2671"/>
    <cellStyle name="Normal 14 3" xfId="2672"/>
    <cellStyle name="Normal 15" xfId="2673"/>
    <cellStyle name="Normal 16" xfId="2674"/>
    <cellStyle name="Normal 17" xfId="2675"/>
    <cellStyle name="Normal 17 2" xfId="2676"/>
    <cellStyle name="Normal 18" xfId="2677"/>
    <cellStyle name="Normal 18 2" xfId="2678"/>
    <cellStyle name="Normal 19" xfId="2679"/>
    <cellStyle name="Normal 2" xfId="6"/>
    <cellStyle name="Normal 2 2" xfId="9"/>
    <cellStyle name="Normal 2 2 2" xfId="2680"/>
    <cellStyle name="Normal 2 2 2 2" xfId="2681"/>
    <cellStyle name="Normal 2 2 2 3" xfId="2682"/>
    <cellStyle name="Normal 2 2 2 4" xfId="2683"/>
    <cellStyle name="Normal 2 2 3" xfId="2684"/>
    <cellStyle name="Normal 2 2 4" xfId="2685"/>
    <cellStyle name="Normal 2 3" xfId="2686"/>
    <cellStyle name="Normal 2 3 2" xfId="2687"/>
    <cellStyle name="Normal 2 3_Worksheet in Thong bao phan bo KH 2011 chuyen nguon sang 2012_CT" xfId="2688"/>
    <cellStyle name="Normal 2 4" xfId="2689"/>
    <cellStyle name="Normal 2 5" xfId="2690"/>
    <cellStyle name="Normal 2 6" xfId="2691"/>
    <cellStyle name="Normal 2 7" xfId="2692"/>
    <cellStyle name="Normal 2 8" xfId="2693"/>
    <cellStyle name="Normal 2_Bao cao doan cong tac cua Bo thang 4-2010" xfId="2694"/>
    <cellStyle name="Normal 20" xfId="2695"/>
    <cellStyle name="Normal 21" xfId="2696"/>
    <cellStyle name="Normal 22" xfId="2697"/>
    <cellStyle name="Normal 23" xfId="2698"/>
    <cellStyle name="Normal 24" xfId="2699"/>
    <cellStyle name="Normal 25" xfId="2700"/>
    <cellStyle name="Normal 26" xfId="2701"/>
    <cellStyle name="Normal 27" xfId="2702"/>
    <cellStyle name="Normal 28" xfId="2703"/>
    <cellStyle name="Normal 29" xfId="2704"/>
    <cellStyle name="Normal 3" xfId="2"/>
    <cellStyle name="Normal 3 2" xfId="2705"/>
    <cellStyle name="Normal 3 2 2" xfId="2706"/>
    <cellStyle name="Normal 3 2 2 2" xfId="2707"/>
    <cellStyle name="Normal 3 2 2 3" xfId="2708"/>
    <cellStyle name="Normal 3 3" xfId="10"/>
    <cellStyle name="Normal 3 4" xfId="2709"/>
    <cellStyle name="Normal 3 5" xfId="2710"/>
    <cellStyle name="Normal 3 5 2" xfId="2711"/>
    <cellStyle name="Normal 3 6" xfId="2712"/>
    <cellStyle name="Normal 3 7" xfId="3444"/>
    <cellStyle name="Normal 3_Bieu gop  cuoi cung ung 2011-TPCP-cuoi  ngay 25-6" xfId="2713"/>
    <cellStyle name="Normal 30" xfId="2714"/>
    <cellStyle name="Normal 31" xfId="2715"/>
    <cellStyle name="Normal 32" xfId="2716"/>
    <cellStyle name="Normal 33" xfId="2717"/>
    <cellStyle name="Normal 34" xfId="2718"/>
    <cellStyle name="Normal 35" xfId="2719"/>
    <cellStyle name="Normal 36" xfId="2720"/>
    <cellStyle name="Normal 37" xfId="2721"/>
    <cellStyle name="Normal 38" xfId="2722"/>
    <cellStyle name="Normal 4" xfId="7"/>
    <cellStyle name="Normal 4 2" xfId="2723"/>
    <cellStyle name="Normal 4 3" xfId="2724"/>
    <cellStyle name="Normal 4 4" xfId="2725"/>
    <cellStyle name="Normal 4 5" xfId="3507"/>
    <cellStyle name="Normal 5" xfId="2726"/>
    <cellStyle name="Normal 5 2" xfId="2727"/>
    <cellStyle name="Normal 5 2 2" xfId="2728"/>
    <cellStyle name="Normal 5 3" xfId="2729"/>
    <cellStyle name="Normal 5 4" xfId="2730"/>
    <cellStyle name="Normal 5 5" xfId="2731"/>
    <cellStyle name="Normal 51" xfId="2732"/>
    <cellStyle name="Normal 55" xfId="2733"/>
    <cellStyle name="Normal 55 2" xfId="2734"/>
    <cellStyle name="Normal 6" xfId="2735"/>
    <cellStyle name="Normal 6 2" xfId="2736"/>
    <cellStyle name="Normal 6 3" xfId="2737"/>
    <cellStyle name="Normal 6 4" xfId="2738"/>
    <cellStyle name="Normal 7" xfId="2739"/>
    <cellStyle name="Normal 7 2" xfId="2740"/>
    <cellStyle name="Normal 7 3" xfId="2741"/>
    <cellStyle name="Normal 7 4" xfId="2742"/>
    <cellStyle name="Normal 71" xfId="2743"/>
    <cellStyle name="Normal 8" xfId="2744"/>
    <cellStyle name="Normal 8 2" xfId="2745"/>
    <cellStyle name="Normal 8 3" xfId="2746"/>
    <cellStyle name="Normal 8 4" xfId="2747"/>
    <cellStyle name="Normal 9" xfId="2748"/>
    <cellStyle name="Normal 9 2" xfId="2749"/>
    <cellStyle name="Normal 9 3" xfId="2750"/>
    <cellStyle name="Normal 9 4" xfId="2751"/>
    <cellStyle name="Normal_Bieu mau" xfId="3508"/>
    <cellStyle name="Normal_Bieu mau (CV ) 2 2" xfId="2752"/>
    <cellStyle name="Normal_Bieu mau (CV ) 2_Mẫu biểu XDCB 2014 (2)" xfId="2753"/>
    <cellStyle name="Normal_Bieu mau (CV )_DU KIEN KE HOACH 2015 Bao HDND  " xfId="3511"/>
    <cellStyle name="Normal_Bieu mau (CV )_DU KIEN KE HOACH 2016-2020 DIA PHUONG NGAY 5-3 " xfId="3506"/>
    <cellStyle name="Normal_Sheet1" xfId="2754"/>
    <cellStyle name="Normal_Sheet1_phan bo 40  ty" xfId="2755"/>
    <cellStyle name="Normal1" xfId="2756"/>
    <cellStyle name="Normal8" xfId="2757"/>
    <cellStyle name="NORMAL-ADB" xfId="2758"/>
    <cellStyle name="Normale_ PESO ELETTR." xfId="2759"/>
    <cellStyle name="Normalny_Cennik obowiazuje od 06-08-2001 r (1)" xfId="2760"/>
    <cellStyle name="Note 2" xfId="3496"/>
    <cellStyle name="NWM" xfId="2761"/>
    <cellStyle name="Ô Được nối kết" xfId="2762"/>
    <cellStyle name="Ò_x000d_Normal_123569" xfId="2763"/>
    <cellStyle name="Œ…‹æØ‚è [0.00]_††††† " xfId="2764"/>
    <cellStyle name="Œ…‹æØ‚è_††††† " xfId="2765"/>
    <cellStyle name="oft Excel]_x000d__x000a_Comment=open=/f ‚ðw’è‚·‚é‚ÆAƒ†[ƒU[’è‹`ŠÖ”‚ðŠÖ”“\‚è•t‚¯‚Ìˆê——‚É“o˜^‚·‚é‚±‚Æ‚ª‚Å‚«‚Ü‚·B_x000d__x000a_Maximized" xfId="2766"/>
    <cellStyle name="oft Excel]_x000d__x000a_Comment=open=/f ‚ðŽw’è‚·‚é‚ÆAƒ†[ƒU[’è‹`ŠÖ”‚ðŠÖ”“\‚è•t‚¯‚Ìˆê——‚É“o˜^‚·‚é‚±‚Æ‚ª‚Å‚«‚Ü‚·B_x000d__x000a_Maximized" xfId="2767"/>
    <cellStyle name="oft Excel]_x000d__x000a_Comment=The open=/f lines load custom functions into the Paste Function list._x000d__x000a_Maximized=2_x000d__x000a_Basics=1_x000d__x000a_A" xfId="2768"/>
    <cellStyle name="oft Excel]_x000d__x000a_Comment=The open=/f lines load custom functions into the Paste Function list._x000d__x000a_Maximized=3_x000d__x000a_Basics=1_x000d__x000a_A" xfId="2769"/>
    <cellStyle name="omma [0]_Mktg Prog" xfId="2770"/>
    <cellStyle name="ormal_Sheet1_1" xfId="2771"/>
    <cellStyle name="Output 2" xfId="3497"/>
    <cellStyle name="p" xfId="2772"/>
    <cellStyle name="Pattern" xfId="2773"/>
    <cellStyle name="per.style" xfId="2774"/>
    <cellStyle name="Percent [0]" xfId="2775"/>
    <cellStyle name="Percent [0] 2" xfId="2776"/>
    <cellStyle name="Percent [00]" xfId="2777"/>
    <cellStyle name="Percent [00] 2" xfId="2778"/>
    <cellStyle name="Percent [2]" xfId="2779"/>
    <cellStyle name="Percent [2] 2" xfId="3498"/>
    <cellStyle name="Percent 2" xfId="2780"/>
    <cellStyle name="Percent 2 2" xfId="2781"/>
    <cellStyle name="Percent 2 3" xfId="2782"/>
    <cellStyle name="Percent 3" xfId="2783"/>
    <cellStyle name="Percent 4" xfId="2784"/>
    <cellStyle name="Percent 4 2" xfId="2785"/>
    <cellStyle name="Percent 5" xfId="2786"/>
    <cellStyle name="Percent 5 2" xfId="2787"/>
    <cellStyle name="Percent 6" xfId="2788"/>
    <cellStyle name="PERCENTAGE" xfId="2789"/>
    <cellStyle name="PHONG" xfId="2790"/>
    <cellStyle name="PrePop Currency (0)" xfId="2791"/>
    <cellStyle name="PrePop Currency (0) 2" xfId="2792"/>
    <cellStyle name="PrePop Currency (2)" xfId="2793"/>
    <cellStyle name="PrePop Currency (2) 2" xfId="2794"/>
    <cellStyle name="PrePop Units (0)" xfId="2795"/>
    <cellStyle name="PrePop Units (0) 2" xfId="2796"/>
    <cellStyle name="PrePop Units (1)" xfId="2797"/>
    <cellStyle name="PrePop Units (1) 2" xfId="2798"/>
    <cellStyle name="PrePop Units (2)" xfId="2799"/>
    <cellStyle name="PrePop Units (2) 2" xfId="2800"/>
    <cellStyle name="pricing" xfId="2801"/>
    <cellStyle name="pricing 2" xfId="2802"/>
    <cellStyle name="PSChar" xfId="2803"/>
    <cellStyle name="PSHeading" xfId="2804"/>
    <cellStyle name="regstoresfromspecstores" xfId="2805"/>
    <cellStyle name="RevList" xfId="2806"/>
    <cellStyle name="rlink_tiªn l­în_x001b_Hyperlink_TONG HOP KINH PHI" xfId="2807"/>
    <cellStyle name="rmal_ADAdot" xfId="2808"/>
    <cellStyle name="S" xfId="2809"/>
    <cellStyle name="S—_x0008_" xfId="2810"/>
    <cellStyle name="S—_x0008_ 2" xfId="2811"/>
    <cellStyle name="s]_x000d__x000a_spooler=yes_x000d__x000a_load=_x000d__x000a_Beep=yes_x000d__x000a_NullPort=None_x000d__x000a_BorderWidth=3_x000d__x000a_CursorBlinkRate=1200_x000d__x000a_DoubleClickSpeed=452_x000d__x000a_Programs=co" xfId="2812"/>
    <cellStyle name="S¬" xfId="2813"/>
    <cellStyle name="s1" xfId="2814"/>
    <cellStyle name="SAPBEXaggData" xfId="2815"/>
    <cellStyle name="SAPBEXaggDataEmph" xfId="2816"/>
    <cellStyle name="SAPBEXaggItem" xfId="2817"/>
    <cellStyle name="SAPBEXchaText" xfId="2818"/>
    <cellStyle name="SAPBEXexcBad7" xfId="2819"/>
    <cellStyle name="SAPBEXexcBad8" xfId="2820"/>
    <cellStyle name="SAPBEXexcBad9" xfId="2821"/>
    <cellStyle name="SAPBEXexcCritical4" xfId="2822"/>
    <cellStyle name="SAPBEXexcCritical5" xfId="2823"/>
    <cellStyle name="SAPBEXexcCritical6" xfId="2824"/>
    <cellStyle name="SAPBEXexcGood1" xfId="2825"/>
    <cellStyle name="SAPBEXexcGood2" xfId="2826"/>
    <cellStyle name="SAPBEXexcGood3" xfId="2827"/>
    <cellStyle name="SAPBEXfilterDrill" xfId="2828"/>
    <cellStyle name="SAPBEXfilterItem" xfId="2829"/>
    <cellStyle name="SAPBEXfilterText" xfId="2830"/>
    <cellStyle name="SAPBEXformats" xfId="2831"/>
    <cellStyle name="SAPBEXheaderItem" xfId="2832"/>
    <cellStyle name="SAPBEXheaderText" xfId="2833"/>
    <cellStyle name="SAPBEXresData" xfId="2834"/>
    <cellStyle name="SAPBEXresDataEmph" xfId="2835"/>
    <cellStyle name="SAPBEXresItem" xfId="2836"/>
    <cellStyle name="SAPBEXstdData" xfId="2837"/>
    <cellStyle name="SAPBEXstdDataEmph" xfId="2838"/>
    <cellStyle name="SAPBEXstdItem" xfId="2839"/>
    <cellStyle name="SAPBEXtitle" xfId="2840"/>
    <cellStyle name="SAPBEXundefined" xfId="2841"/>
    <cellStyle name="_x0001_sç?" xfId="2842"/>
    <cellStyle name="serJet 1200 Series PCL 6" xfId="2843"/>
    <cellStyle name="SHADEDSTORES" xfId="2844"/>
    <cellStyle name="so" xfId="2845"/>
    <cellStyle name="so 2" xfId="3499"/>
    <cellStyle name="SO%" xfId="2846"/>
    <cellStyle name="so_CONG TRINH TRUONG TH LE HONG PHONG123" xfId="2847"/>
    <cellStyle name="songuyen" xfId="2848"/>
    <cellStyle name="specstores" xfId="2849"/>
    <cellStyle name="Standard_AAbgleich" xfId="2850"/>
    <cellStyle name="STT" xfId="2851"/>
    <cellStyle name="STT 2" xfId="2852"/>
    <cellStyle name="STTDG" xfId="2853"/>
    <cellStyle name="Style 1" xfId="2854"/>
    <cellStyle name="Style 1 2" xfId="2855"/>
    <cellStyle name="Style 1 3" xfId="3449"/>
    <cellStyle name="Style 10" xfId="2856"/>
    <cellStyle name="Style 10 2" xfId="2857"/>
    <cellStyle name="Style 100" xfId="2858"/>
    <cellStyle name="Style 101" xfId="2859"/>
    <cellStyle name="Style 102" xfId="2860"/>
    <cellStyle name="Style 103" xfId="2861"/>
    <cellStyle name="Style 104" xfId="2862"/>
    <cellStyle name="Style 105" xfId="2863"/>
    <cellStyle name="Style 106" xfId="2864"/>
    <cellStyle name="Style 107" xfId="2865"/>
    <cellStyle name="Style 108" xfId="2866"/>
    <cellStyle name="Style 109" xfId="2867"/>
    <cellStyle name="Style 11" xfId="2868"/>
    <cellStyle name="Style 11 2" xfId="2869"/>
    <cellStyle name="Style 110" xfId="2870"/>
    <cellStyle name="Style 111" xfId="2871"/>
    <cellStyle name="Style 112" xfId="2872"/>
    <cellStyle name="Style 113" xfId="2873"/>
    <cellStyle name="Style 114" xfId="2874"/>
    <cellStyle name="Style 115" xfId="2875"/>
    <cellStyle name="Style 116" xfId="2876"/>
    <cellStyle name="Style 117" xfId="2877"/>
    <cellStyle name="Style 118" xfId="2878"/>
    <cellStyle name="Style 119" xfId="2879"/>
    <cellStyle name="Style 12" xfId="2880"/>
    <cellStyle name="Style 12 2" xfId="2881"/>
    <cellStyle name="Style 120" xfId="2882"/>
    <cellStyle name="Style 121" xfId="2883"/>
    <cellStyle name="Style 122" xfId="2884"/>
    <cellStyle name="Style 123" xfId="2885"/>
    <cellStyle name="Style 124" xfId="2886"/>
    <cellStyle name="Style 125" xfId="2887"/>
    <cellStyle name="Style 126" xfId="2888"/>
    <cellStyle name="Style 127" xfId="2889"/>
    <cellStyle name="Style 128" xfId="2890"/>
    <cellStyle name="Style 129" xfId="2891"/>
    <cellStyle name="Style 13" xfId="2892"/>
    <cellStyle name="Style 13 2" xfId="2893"/>
    <cellStyle name="Style 130" xfId="2894"/>
    <cellStyle name="Style 131" xfId="2895"/>
    <cellStyle name="Style 132" xfId="2896"/>
    <cellStyle name="Style 133" xfId="2897"/>
    <cellStyle name="Style 134" xfId="2898"/>
    <cellStyle name="Style 135" xfId="2899"/>
    <cellStyle name="Style 136" xfId="2900"/>
    <cellStyle name="Style 137" xfId="2901"/>
    <cellStyle name="Style 138" xfId="2902"/>
    <cellStyle name="Style 139" xfId="2903"/>
    <cellStyle name="Style 14" xfId="2904"/>
    <cellStyle name="Style 14 2" xfId="2905"/>
    <cellStyle name="Style 140" xfId="2906"/>
    <cellStyle name="Style 141" xfId="2907"/>
    <cellStyle name="Style 142" xfId="2908"/>
    <cellStyle name="Style 143" xfId="2909"/>
    <cellStyle name="Style 144" xfId="2910"/>
    <cellStyle name="Style 145" xfId="2911"/>
    <cellStyle name="Style 146" xfId="2912"/>
    <cellStyle name="Style 147" xfId="2913"/>
    <cellStyle name="Style 148" xfId="2914"/>
    <cellStyle name="Style 149" xfId="2915"/>
    <cellStyle name="Style 15" xfId="2916"/>
    <cellStyle name="Style 15 2" xfId="2917"/>
    <cellStyle name="Style 150" xfId="2918"/>
    <cellStyle name="Style 151" xfId="2919"/>
    <cellStyle name="Style 152" xfId="2920"/>
    <cellStyle name="Style 153" xfId="2921"/>
    <cellStyle name="Style 154" xfId="2922"/>
    <cellStyle name="Style 155" xfId="2923"/>
    <cellStyle name="Style 156" xfId="2924"/>
    <cellStyle name="Style 157" xfId="2925"/>
    <cellStyle name="Style 158" xfId="2926"/>
    <cellStyle name="Style 159" xfId="2927"/>
    <cellStyle name="Style 16" xfId="2928"/>
    <cellStyle name="Style 16 2" xfId="2929"/>
    <cellStyle name="Style 160" xfId="2930"/>
    <cellStyle name="Style 161" xfId="2931"/>
    <cellStyle name="Style 162" xfId="2932"/>
    <cellStyle name="Style 163" xfId="2933"/>
    <cellStyle name="Style 164" xfId="2934"/>
    <cellStyle name="Style 165" xfId="2935"/>
    <cellStyle name="Style 166" xfId="2936"/>
    <cellStyle name="Style 167" xfId="2937"/>
    <cellStyle name="Style 168" xfId="2938"/>
    <cellStyle name="Style 169" xfId="2939"/>
    <cellStyle name="Style 17" xfId="2940"/>
    <cellStyle name="Style 17 2" xfId="2941"/>
    <cellStyle name="Style 170" xfId="2942"/>
    <cellStyle name="Style 171" xfId="2943"/>
    <cellStyle name="Style 172" xfId="2944"/>
    <cellStyle name="Style 173" xfId="2945"/>
    <cellStyle name="Style 174" xfId="2946"/>
    <cellStyle name="Style 175" xfId="2947"/>
    <cellStyle name="Style 176" xfId="2948"/>
    <cellStyle name="Style 177" xfId="2949"/>
    <cellStyle name="Style 178" xfId="2950"/>
    <cellStyle name="Style 179" xfId="2951"/>
    <cellStyle name="Style 18" xfId="2952"/>
    <cellStyle name="Style 18 2" xfId="2953"/>
    <cellStyle name="Style 180" xfId="2954"/>
    <cellStyle name="Style 181" xfId="2955"/>
    <cellStyle name="Style 182" xfId="2956"/>
    <cellStyle name="Style 183" xfId="2957"/>
    <cellStyle name="Style 184" xfId="2958"/>
    <cellStyle name="Style 185" xfId="2959"/>
    <cellStyle name="Style 186" xfId="2960"/>
    <cellStyle name="Style 187" xfId="2961"/>
    <cellStyle name="Style 188" xfId="2962"/>
    <cellStyle name="Style 189" xfId="2963"/>
    <cellStyle name="Style 19" xfId="2964"/>
    <cellStyle name="Style 190" xfId="2965"/>
    <cellStyle name="Style 191" xfId="2966"/>
    <cellStyle name="Style 192" xfId="2967"/>
    <cellStyle name="Style 193" xfId="2968"/>
    <cellStyle name="Style 194" xfId="2969"/>
    <cellStyle name="Style 195" xfId="2970"/>
    <cellStyle name="Style 196" xfId="2971"/>
    <cellStyle name="Style 197" xfId="2972"/>
    <cellStyle name="Style 198" xfId="2973"/>
    <cellStyle name="Style 199" xfId="2974"/>
    <cellStyle name="Style 2" xfId="2975"/>
    <cellStyle name="Style 2 2" xfId="2976"/>
    <cellStyle name="Style 20" xfId="2977"/>
    <cellStyle name="Style 20 2" xfId="2978"/>
    <cellStyle name="Style 200" xfId="2979"/>
    <cellStyle name="Style 201" xfId="2980"/>
    <cellStyle name="Style 202" xfId="2981"/>
    <cellStyle name="Style 203" xfId="2982"/>
    <cellStyle name="Style 204" xfId="2983"/>
    <cellStyle name="Style 205" xfId="2984"/>
    <cellStyle name="Style 206" xfId="2985"/>
    <cellStyle name="Style 207" xfId="2986"/>
    <cellStyle name="Style 208" xfId="2987"/>
    <cellStyle name="Style 209" xfId="2988"/>
    <cellStyle name="Style 21" xfId="2989"/>
    <cellStyle name="Style 21 2" xfId="2990"/>
    <cellStyle name="Style 210" xfId="2991"/>
    <cellStyle name="Style 211" xfId="2992"/>
    <cellStyle name="Style 22" xfId="2993"/>
    <cellStyle name="Style 22 2" xfId="2994"/>
    <cellStyle name="Style 23" xfId="2995"/>
    <cellStyle name="Style 23 2" xfId="2996"/>
    <cellStyle name="Style 24" xfId="2997"/>
    <cellStyle name="Style 24 2" xfId="2998"/>
    <cellStyle name="Style 25" xfId="2999"/>
    <cellStyle name="Style 25 2" xfId="3000"/>
    <cellStyle name="Style 26" xfId="3001"/>
    <cellStyle name="Style 26 2" xfId="3002"/>
    <cellStyle name="Style 27" xfId="3003"/>
    <cellStyle name="Style 27 2" xfId="3004"/>
    <cellStyle name="Style 28" xfId="3005"/>
    <cellStyle name="Style 28 2" xfId="3006"/>
    <cellStyle name="Style 29" xfId="3007"/>
    <cellStyle name="Style 29 2" xfId="3008"/>
    <cellStyle name="Style 3" xfId="3009"/>
    <cellStyle name="Style 3 2" xfId="3010"/>
    <cellStyle name="Style 30" xfId="3011"/>
    <cellStyle name="Style 31" xfId="3012"/>
    <cellStyle name="Style 32" xfId="3013"/>
    <cellStyle name="Style 33" xfId="3014"/>
    <cellStyle name="Style 33 2" xfId="3015"/>
    <cellStyle name="Style 34" xfId="3016"/>
    <cellStyle name="Style 34 2" xfId="3017"/>
    <cellStyle name="Style 35" xfId="3018"/>
    <cellStyle name="Style 35 2" xfId="3019"/>
    <cellStyle name="Style 36" xfId="3020"/>
    <cellStyle name="Style 37" xfId="3021"/>
    <cellStyle name="Style 37 2" xfId="3022"/>
    <cellStyle name="Style 38" xfId="3023"/>
    <cellStyle name="Style 39" xfId="3024"/>
    <cellStyle name="Style 39 2" xfId="3025"/>
    <cellStyle name="Style 4" xfId="3026"/>
    <cellStyle name="Style 4 2" xfId="3027"/>
    <cellStyle name="Style 40" xfId="3028"/>
    <cellStyle name="Style 40 2" xfId="3029"/>
    <cellStyle name="Style 41" xfId="3030"/>
    <cellStyle name="Style 41 2" xfId="3031"/>
    <cellStyle name="Style 42" xfId="3032"/>
    <cellStyle name="Style 42 2" xfId="3033"/>
    <cellStyle name="Style 43" xfId="3034"/>
    <cellStyle name="Style 43 2" xfId="3035"/>
    <cellStyle name="Style 44" xfId="3036"/>
    <cellStyle name="Style 44 2" xfId="3037"/>
    <cellStyle name="Style 45" xfId="3038"/>
    <cellStyle name="Style 45 2" xfId="3039"/>
    <cellStyle name="Style 46" xfId="3040"/>
    <cellStyle name="Style 46 2" xfId="3041"/>
    <cellStyle name="Style 47" xfId="3042"/>
    <cellStyle name="Style 47 2" xfId="3043"/>
    <cellStyle name="Style 48" xfId="3044"/>
    <cellStyle name="Style 48 2" xfId="3045"/>
    <cellStyle name="Style 49" xfId="3046"/>
    <cellStyle name="Style 49 2" xfId="3047"/>
    <cellStyle name="Style 5" xfId="3048"/>
    <cellStyle name="Style 5 2" xfId="3049"/>
    <cellStyle name="Style 50" xfId="3050"/>
    <cellStyle name="Style 50 2" xfId="3051"/>
    <cellStyle name="Style 51" xfId="3052"/>
    <cellStyle name="Style 51 2" xfId="3053"/>
    <cellStyle name="Style 52" xfId="3054"/>
    <cellStyle name="Style 52 2" xfId="3055"/>
    <cellStyle name="Style 53" xfId="3056"/>
    <cellStyle name="Style 54" xfId="3057"/>
    <cellStyle name="Style 55" xfId="3058"/>
    <cellStyle name="Style 56" xfId="3059"/>
    <cellStyle name="Style 57" xfId="3060"/>
    <cellStyle name="Style 58" xfId="3061"/>
    <cellStyle name="Style 59" xfId="3062"/>
    <cellStyle name="Style 6" xfId="3063"/>
    <cellStyle name="Style 6 2" xfId="3064"/>
    <cellStyle name="Style 60" xfId="3065"/>
    <cellStyle name="Style 61" xfId="3066"/>
    <cellStyle name="Style 62" xfId="3067"/>
    <cellStyle name="Style 63" xfId="3068"/>
    <cellStyle name="Style 64" xfId="3069"/>
    <cellStyle name="Style 65" xfId="3070"/>
    <cellStyle name="Style 66" xfId="3071"/>
    <cellStyle name="Style 67" xfId="3072"/>
    <cellStyle name="Style 68" xfId="3073"/>
    <cellStyle name="Style 69" xfId="3074"/>
    <cellStyle name="Style 7" xfId="3075"/>
    <cellStyle name="Style 7 2" xfId="3076"/>
    <cellStyle name="Style 70" xfId="3077"/>
    <cellStyle name="Style 71" xfId="3078"/>
    <cellStyle name="Style 72" xfId="3079"/>
    <cellStyle name="Style 73" xfId="3080"/>
    <cellStyle name="Style 74" xfId="3081"/>
    <cellStyle name="Style 75" xfId="3082"/>
    <cellStyle name="Style 76" xfId="3083"/>
    <cellStyle name="Style 77" xfId="3084"/>
    <cellStyle name="Style 78" xfId="3085"/>
    <cellStyle name="Style 79" xfId="3086"/>
    <cellStyle name="Style 8" xfId="3087"/>
    <cellStyle name="Style 80" xfId="3088"/>
    <cellStyle name="Style 81" xfId="3089"/>
    <cellStyle name="Style 82" xfId="3090"/>
    <cellStyle name="Style 83" xfId="3091"/>
    <cellStyle name="Style 84" xfId="3092"/>
    <cellStyle name="Style 85" xfId="3093"/>
    <cellStyle name="Style 86" xfId="3094"/>
    <cellStyle name="Style 87" xfId="3095"/>
    <cellStyle name="Style 88" xfId="3096"/>
    <cellStyle name="Style 89" xfId="3097"/>
    <cellStyle name="Style 9" xfId="3098"/>
    <cellStyle name="Style 9 2" xfId="3099"/>
    <cellStyle name="Style 90" xfId="3100"/>
    <cellStyle name="Style 91" xfId="3101"/>
    <cellStyle name="Style 92" xfId="3102"/>
    <cellStyle name="Style 93" xfId="3103"/>
    <cellStyle name="Style 94" xfId="3104"/>
    <cellStyle name="Style 95" xfId="3105"/>
    <cellStyle name="Style 96" xfId="3106"/>
    <cellStyle name="Style 97" xfId="3107"/>
    <cellStyle name="Style 98" xfId="3108"/>
    <cellStyle name="Style 99" xfId="3109"/>
    <cellStyle name="Style Date" xfId="3110"/>
    <cellStyle name="style_1" xfId="3111"/>
    <cellStyle name="Sub" xfId="3112"/>
    <cellStyle name="subhead" xfId="3113"/>
    <cellStyle name="Subtotal" xfId="3114"/>
    <cellStyle name="symbol" xfId="3115"/>
    <cellStyle name="T" xfId="3116"/>
    <cellStyle name="T 2" xfId="3117"/>
    <cellStyle name="T_All Project-Internal Payment Rev B" xfId="3118"/>
    <cellStyle name="T_Bang de nghi thanh toan CC1-08 Mar 07" xfId="3119"/>
    <cellStyle name="T_BANG LUONG MOI KSDH va KSDC (co phu cap khu vuc)" xfId="3120"/>
    <cellStyle name="T_Bang tong hop cong tac tam" xfId="3121"/>
    <cellStyle name="T_bao cao" xfId="3122"/>
    <cellStyle name="T_Bao cao so lieu kiem toan nam 2007 sua" xfId="3123"/>
    <cellStyle name="T_bb gia tu mong dutoancauso1" xfId="3124"/>
    <cellStyle name="T_BBTNG-06" xfId="3125"/>
    <cellStyle name="T_BC CTMT-2008 Ttinh" xfId="3126"/>
    <cellStyle name="T_BC CTMT-2008 Ttinh_bieu tong hop" xfId="3127"/>
    <cellStyle name="T_BC CTMT-2008 Ttinh_Tong hop ra soat von ung 2011 -Chau" xfId="3128"/>
    <cellStyle name="T_BC CTMT-2008 Ttinh_Tong hop -Yte-Giao thong-Thuy loi-24-6" xfId="3129"/>
    <cellStyle name="T_Bieu mau danh muc du an thuoc CTMTQG nam 2008" xfId="3130"/>
    <cellStyle name="T_Bieu mau danh muc du an thuoc CTMTQG nam 2008_bieu tong hop" xfId="3131"/>
    <cellStyle name="T_Bieu mau danh muc du an thuoc CTMTQG nam 2008_Tong hop ra soat von ung 2011 -Chau" xfId="3132"/>
    <cellStyle name="T_Bieu mau danh muc du an thuoc CTMTQG nam 2008_Tong hop -Yte-Giao thong-Thuy loi-24-6" xfId="3133"/>
    <cellStyle name="T_Bieu tong hop nhu cau ung 2011 da chon loc -Mien nui" xfId="3134"/>
    <cellStyle name="T_Book1" xfId="3135"/>
    <cellStyle name="T_Book1 2" xfId="3500"/>
    <cellStyle name="T_Book1_1" xfId="3136"/>
    <cellStyle name="T_Book1_1 2" xfId="3501"/>
    <cellStyle name="T_Book1_1_6DB08000" xfId="3137"/>
    <cellStyle name="T_Book1_1_Bieu mau ung 2011-Mien Trung-TPCP-11-6" xfId="3138"/>
    <cellStyle name="T_Book1_1_bieu tong hop" xfId="3139"/>
    <cellStyle name="T_Book1_1_Bieu tong hop nhu cau ung 2011 da chon loc -Mien nui" xfId="3140"/>
    <cellStyle name="T_Book1_1_Book1" xfId="3141"/>
    <cellStyle name="T_Book1_1_Book1_1" xfId="3142"/>
    <cellStyle name="T_Book1_1_Book1_1_Tong hop BC nhanh TTVDT thang 03.2012" xfId="3143"/>
    <cellStyle name="T_Book1_1_Book1_Bao cao thang 5 nam 2012 theo TT50 " xfId="3144"/>
    <cellStyle name="T_Book1_1_Book1_Chuyển Số dư DT 2010sang 2011" xfId="3145"/>
    <cellStyle name="T_Book1_1_Book1_Tong hop BC nhanh TTVDT thang 03.2012" xfId="3146"/>
    <cellStyle name="T_Book1_1_Cac phu luc kien nghi voi Bo truong 1" xfId="3147"/>
    <cellStyle name="T_Book1_1_Chuyển Số dư DT 2010sang 2011" xfId="3148"/>
    <cellStyle name="T_Book1_1_CPK" xfId="3149"/>
    <cellStyle name="T_Book1_1_Khoi luong cac hang muc chi tiet-702" xfId="3150"/>
    <cellStyle name="T_Book1_1_KL NT dap nen Dot 3" xfId="3151"/>
    <cellStyle name="T_Book1_1_KL NT Dot 3" xfId="3152"/>
    <cellStyle name="T_Book1_1_mau KL vach son" xfId="3153"/>
    <cellStyle name="T_Book1_1_Nhu cau tam ung NSNN&amp;TPCP&amp;ODA theo tieu chi cua Bo (CV410_BKH-TH)_vung Tay Nguyen (11.6.2010)" xfId="3154"/>
    <cellStyle name="T_Book1_1_Thiet bi" xfId="3155"/>
    <cellStyle name="T_Book1_1_Thong ke cong" xfId="3156"/>
    <cellStyle name="T_Book1_1_Tong hop BC nhanh TTVDT thang 03.2012" xfId="3157"/>
    <cellStyle name="T_Book1_1_Tong hop ra soat von ung 2011 -Chau" xfId="3158"/>
    <cellStyle name="T_Book1_1_Tong hop -Yte-Giao thong-Thuy loi-24-6" xfId="3159"/>
    <cellStyle name="T_Book1_1_Trung tam khuyen nong" xfId="3160"/>
    <cellStyle name="T_Book1_1_XAC NHAN KHO BAC" xfId="3161"/>
    <cellStyle name="T_Book1_2" xfId="3162"/>
    <cellStyle name="T_Book1_2_DTDuong dong tien -sua tham tra 2009 - luong 650" xfId="3163"/>
    <cellStyle name="T_Book1_Bang de nghi thanh toan CC1-08 Mar 07" xfId="3164"/>
    <cellStyle name="T_Book1_Bang tong hop cong tac tam" xfId="3165"/>
    <cellStyle name="T_Book1_Bieu mau danh muc du an thuoc CTMTQG nam 2008" xfId="3166"/>
    <cellStyle name="T_Book1_Bieu mau danh muc du an thuoc CTMTQG nam 2008_bieu tong hop" xfId="3167"/>
    <cellStyle name="T_Book1_Bieu mau danh muc du an thuoc CTMTQG nam 2008_Tong hop ra soat von ung 2011 -Chau" xfId="3168"/>
    <cellStyle name="T_Book1_Bieu mau danh muc du an thuoc CTMTQG nam 2008_Tong hop -Yte-Giao thong-Thuy loi-24-6" xfId="3169"/>
    <cellStyle name="T_Book1_Bieu tong hop nhu cau ung 2011 da chon loc -Mien nui" xfId="3170"/>
    <cellStyle name="T_Book1_Book1" xfId="3171"/>
    <cellStyle name="T_Book1_Cac phu luc kien nghi voi Bo truong 1" xfId="3172"/>
    <cellStyle name="T_Book1_Cau so1a" xfId="3173"/>
    <cellStyle name="T_Book1_Cot co" xfId="3174"/>
    <cellStyle name="T_Book1_CPK" xfId="3175"/>
    <cellStyle name="T_Book1_DT492" xfId="3176"/>
    <cellStyle name="T_Book1_DT972000" xfId="3177"/>
    <cellStyle name="T_Book1_DTDuong dong tien -sua tham tra 2009 - luong 650" xfId="3178"/>
    <cellStyle name="T_Book1_Du an khoi cong moi nam 2010" xfId="3179"/>
    <cellStyle name="T_Book1_Du an khoi cong moi nam 2010_bieu tong hop" xfId="3180"/>
    <cellStyle name="T_Book1_Du an khoi cong moi nam 2010_Tong hop ra soat von ung 2011 -Chau" xfId="3181"/>
    <cellStyle name="T_Book1_Du an khoi cong moi nam 2010_Tong hop -Yte-Giao thong-Thuy loi-24-6" xfId="3182"/>
    <cellStyle name="T_Book1_Du toan khao sat (bo sung 2009)" xfId="3183"/>
    <cellStyle name="T_Book1_giao von TPCP 2011" xfId="3184"/>
    <cellStyle name="T_Book1_Hang Tom goi9 9-07(Cau 12 sua)" xfId="3185"/>
    <cellStyle name="T_Book1_HECO-NR78-Gui a-Vinh(15-5-07)" xfId="3186"/>
    <cellStyle name="T_Book1_Ket qua phan bo von nam 2008" xfId="3187"/>
    <cellStyle name="T_Book1_KH XDCB_2008 lan 2 sua ngay 10-11" xfId="3188"/>
    <cellStyle name="T_Book1_Khoi luong cac hang muc chi tiet-702" xfId="3189"/>
    <cellStyle name="T_Book1_Khoi luong chinh Hang Tom" xfId="3190"/>
    <cellStyle name="T_Book1_KL NT dap nen Dot 3" xfId="3191"/>
    <cellStyle name="T_Book1_KL NT Dot 3" xfId="3192"/>
    <cellStyle name="T_Book1_mau bieu doan giam sat 2010 (version 2)" xfId="3193"/>
    <cellStyle name="T_Book1_mau KL vach son" xfId="3194"/>
    <cellStyle name="T_Book1_mo dat E2 dot 10" xfId="3195"/>
    <cellStyle name="T_Book1_Nhu cau von ung truoc 2011 Tha h Hoa + Nge An gui TW" xfId="3196"/>
    <cellStyle name="T_Book1_NKCV" xfId="3197"/>
    <cellStyle name="T_Book1_San sat hach moi" xfId="3198"/>
    <cellStyle name="T_Book1_Thiet bi" xfId="3199"/>
    <cellStyle name="T_Book1_Thong ke cong" xfId="3200"/>
    <cellStyle name="T_Book1_Tong hop 3 tinh (11_5)-TTH-QN-QT" xfId="3201"/>
    <cellStyle name="T_Book1_ung 2011 - 11-6-Thanh hoa-Nghe an" xfId="3202"/>
    <cellStyle name="T_Book1_ung truoc 2011 NSTW Thanh Hoa + Nge An gui Thu 12-5" xfId="3203"/>
    <cellStyle name="T_Book1_XAC NHAN KHO BAC" xfId="3204"/>
    <cellStyle name="T_BoQ-Civil work" xfId="3205"/>
    <cellStyle name="T_Cac phu luc kien nghi voi Bo truong 1" xfId="3206"/>
    <cellStyle name="T_Cau Giang_Trinh" xfId="3207"/>
    <cellStyle name="T_Cau so1a" xfId="3208"/>
    <cellStyle name="T_CDKT" xfId="3209"/>
    <cellStyle name="T_Chi phi gian tiep" xfId="3210"/>
    <cellStyle name="T_Chuan bi dau tu nam 2008" xfId="3211"/>
    <cellStyle name="T_Chuan bi dau tu nam 2008_bieu tong hop" xfId="3212"/>
    <cellStyle name="T_Chuan bi dau tu nam 2008_Tong hop ra soat von ung 2011 -Chau" xfId="3213"/>
    <cellStyle name="T_Chuan bi dau tu nam 2008_Tong hop -Yte-Giao thong-Thuy loi-24-6" xfId="3214"/>
    <cellStyle name="T_Copy of Bao cao  XDCB 7 thang nam 2008_So KH&amp;DT SUA" xfId="3215"/>
    <cellStyle name="T_Copy of Bao cao  XDCB 7 thang nam 2008_So KH&amp;DT SUA_bieu tong hop" xfId="3216"/>
    <cellStyle name="T_Copy of Bao cao  XDCB 7 thang nam 2008_So KH&amp;DT SUA_Tong hop ra soat von ung 2011 -Chau" xfId="3217"/>
    <cellStyle name="T_Copy of Bao cao  XDCB 7 thang nam 2008_So KH&amp;DT SUA_Tong hop -Yte-Giao thong-Thuy loi-24-6" xfId="3218"/>
    <cellStyle name="T_Copy of KS Du an dau tu" xfId="3219"/>
    <cellStyle name="T_Cost for DD (summary)" xfId="3220"/>
    <cellStyle name="T_Cot co" xfId="3221"/>
    <cellStyle name="T_CPK" xfId="3222"/>
    <cellStyle name="T_CTMTQG 2008" xfId="3223"/>
    <cellStyle name="T_CTMTQG 2008_Bieu mau danh muc du an thuoc CTMTQG nam 2008" xfId="3224"/>
    <cellStyle name="T_CTMTQG 2008_Hi-Tong hop KQ phan bo KH nam 08- LD fong giao 15-11-08" xfId="3225"/>
    <cellStyle name="T_CTMTQG 2008_Ket qua thuc hien nam 2008" xfId="3226"/>
    <cellStyle name="T_CTMTQG 2008_KH XDCB_2008 lan 1" xfId="3227"/>
    <cellStyle name="T_CTMTQG 2008_KH XDCB_2008 lan 1 sua ngay 27-10" xfId="3228"/>
    <cellStyle name="T_CTMTQG 2008_KH XDCB_2008 lan 2 sua ngay 10-11" xfId="3229"/>
    <cellStyle name="T_DT972000" xfId="3230"/>
    <cellStyle name="T_DTDuong dong tien -sua tham tra 2009 - luong 650" xfId="3231"/>
    <cellStyle name="T_dtTL598G1." xfId="3232"/>
    <cellStyle name="T_Du an khoi cong moi nam 2010" xfId="3233"/>
    <cellStyle name="T_Du an khoi cong moi nam 2010_bieu tong hop" xfId="3234"/>
    <cellStyle name="T_Du an khoi cong moi nam 2010_Tong hop ra soat von ung 2011 -Chau" xfId="3235"/>
    <cellStyle name="T_Du an khoi cong moi nam 2010_Tong hop -Yte-Giao thong-Thuy loi-24-6" xfId="3236"/>
    <cellStyle name="T_DU AN TKQH VA CHUAN BI DAU TU NAM 2007 sua ngay 9-11" xfId="3237"/>
    <cellStyle name="T_DU AN TKQH VA CHUAN BI DAU TU NAM 2007 sua ngay 9-11_Bieu mau danh muc du an thuoc CTMTQG nam 2008" xfId="3238"/>
    <cellStyle name="T_DU AN TKQH VA CHUAN BI DAU TU NAM 2007 sua ngay 9-11_Bieu mau danh muc du an thuoc CTMTQG nam 2008_bieu tong hop" xfId="3239"/>
    <cellStyle name="T_DU AN TKQH VA CHUAN BI DAU TU NAM 2007 sua ngay 9-11_Bieu mau danh muc du an thuoc CTMTQG nam 2008_Tong hop ra soat von ung 2011 -Chau" xfId="3240"/>
    <cellStyle name="T_DU AN TKQH VA CHUAN BI DAU TU NAM 2007 sua ngay 9-11_Bieu mau danh muc du an thuoc CTMTQG nam 2008_Tong hop -Yte-Giao thong-Thuy loi-24-6" xfId="3241"/>
    <cellStyle name="T_DU AN TKQH VA CHUAN BI DAU TU NAM 2007 sua ngay 9-11_Du an khoi cong moi nam 2010" xfId="3242"/>
    <cellStyle name="T_DU AN TKQH VA CHUAN BI DAU TU NAM 2007 sua ngay 9-11_Du an khoi cong moi nam 2010_bieu tong hop" xfId="3243"/>
    <cellStyle name="T_DU AN TKQH VA CHUAN BI DAU TU NAM 2007 sua ngay 9-11_Du an khoi cong moi nam 2010_Tong hop ra soat von ung 2011 -Chau" xfId="3244"/>
    <cellStyle name="T_DU AN TKQH VA CHUAN BI DAU TU NAM 2007 sua ngay 9-11_Du an khoi cong moi nam 2010_Tong hop -Yte-Giao thong-Thuy loi-24-6" xfId="3245"/>
    <cellStyle name="T_DU AN TKQH VA CHUAN BI DAU TU NAM 2007 sua ngay 9-11_Ket qua phan bo von nam 2008" xfId="3246"/>
    <cellStyle name="T_DU AN TKQH VA CHUAN BI DAU TU NAM 2007 sua ngay 9-11_KH XDCB_2008 lan 2 sua ngay 10-11" xfId="3247"/>
    <cellStyle name="T_du toan dieu chinh  20-8-2006" xfId="3248"/>
    <cellStyle name="T_Du toan khao sat (bo sung 2009)" xfId="3249"/>
    <cellStyle name="T_Duong NT3_New" xfId="3250"/>
    <cellStyle name="T_giao von TPCP 2011" xfId="3251"/>
    <cellStyle name="T_Ke hoach KTXH  nam 2009_PKT thang 11 nam 2008" xfId="3252"/>
    <cellStyle name="T_Ke hoach KTXH  nam 2009_PKT thang 11 nam 2008_bieu tong hop" xfId="3253"/>
    <cellStyle name="T_Ke hoach KTXH  nam 2009_PKT thang 11 nam 2008_Tong hop ra soat von ung 2011 -Chau" xfId="3254"/>
    <cellStyle name="T_Ke hoach KTXH  nam 2009_PKT thang 11 nam 2008_Tong hop -Yte-Giao thong-Thuy loi-24-6" xfId="3255"/>
    <cellStyle name="T_Ket qua dau thau" xfId="3256"/>
    <cellStyle name="T_Ket qua dau thau_bieu tong hop" xfId="3257"/>
    <cellStyle name="T_Ket qua dau thau_Tong hop ra soat von ung 2011 -Chau" xfId="3258"/>
    <cellStyle name="T_Ket qua dau thau_Tong hop -Yte-Giao thong-Thuy loi-24-6" xfId="3259"/>
    <cellStyle name="T_Ket qua phan bo von nam 2008" xfId="3260"/>
    <cellStyle name="T_KH XDCB_2008 lan 2 sua ngay 10-11" xfId="3261"/>
    <cellStyle name="T_Khao satD1" xfId="3262"/>
    <cellStyle name="T_Khoi luong cac hang muc chi tiet-702" xfId="3263"/>
    <cellStyle name="T_Khoi luong thuc te" xfId="3264"/>
    <cellStyle name="T_kinh te xh du an" xfId="3265"/>
    <cellStyle name="T_KL NT dap nen Dot 3" xfId="3266"/>
    <cellStyle name="T_KL NT Dot 3" xfId="3267"/>
    <cellStyle name="T_Kl VL ranh" xfId="3268"/>
    <cellStyle name="T_KLNMD1" xfId="3269"/>
    <cellStyle name="T_List of Suppliers" xfId="3270"/>
    <cellStyle name="T_mau bieu doan giam sat 2010 (version 2)" xfId="3271"/>
    <cellStyle name="T_mau KL vach son" xfId="3272"/>
    <cellStyle name="T_Me_Tri_6_07" xfId="3273"/>
    <cellStyle name="T_mo dat E2 dot 10" xfId="3274"/>
    <cellStyle name="T_N2 thay dat (N1-1)" xfId="3275"/>
    <cellStyle name="T_Nam Pam- TC" xfId="3276"/>
    <cellStyle name="T_NKCV" xfId="3277"/>
    <cellStyle name="T_Phuong an can doi nam 2008" xfId="3278"/>
    <cellStyle name="T_Phuong an can doi nam 2008_bieu tong hop" xfId="3279"/>
    <cellStyle name="T_Phuong an can doi nam 2008_Tong hop ra soat von ung 2011 -Chau" xfId="3280"/>
    <cellStyle name="T_Phuong an can doi nam 2008_Tong hop -Yte-Giao thong-Thuy loi-24-6" xfId="3281"/>
    <cellStyle name="T_Power Block-Internal Payment Rev C1" xfId="3282"/>
    <cellStyle name="T_San sat hach moi" xfId="3283"/>
    <cellStyle name="T_Seagame(BTL)" xfId="3284"/>
    <cellStyle name="T_So GTVT" xfId="3285"/>
    <cellStyle name="T_So GTVT_bieu tong hop" xfId="3286"/>
    <cellStyle name="T_So GTVT_Tong hop ra soat von ung 2011 -Chau" xfId="3287"/>
    <cellStyle name="T_So GTVT_Tong hop -Yte-Giao thong-Thuy loi-24-6" xfId="3288"/>
    <cellStyle name="T_SS BVTC cau va cong tuyen Le Chan" xfId="3289"/>
    <cellStyle name="T_Tay Ninh New Quantity" xfId="3290"/>
    <cellStyle name="T_TDT + duong(8-5-07)" xfId="3291"/>
    <cellStyle name="T_tham_tra_du_toan" xfId="3292"/>
    <cellStyle name="T_Thiet bi" xfId="3293"/>
    <cellStyle name="T_THKL 1303" xfId="3294"/>
    <cellStyle name="T_Thong ke" xfId="3295"/>
    <cellStyle name="T_Thong ke cong" xfId="3296"/>
    <cellStyle name="T_thong ke giao dan sinh" xfId="3297"/>
    <cellStyle name="T_tien2004" xfId="3298"/>
    <cellStyle name="T_TKE-ChoDon-sua" xfId="3299"/>
    <cellStyle name="T_Tong hop 3 tinh (11_5)-TTH-QN-QT" xfId="3300"/>
    <cellStyle name="T_Tong hop khoi luong Dot 3" xfId="3301"/>
    <cellStyle name="T_Worksheet in D: ... Hoan thien 5goi theo KL cu 28-06 4.Cong 5goi Coc 33-Km1+490.13 Cong coc 33-km1+490.13" xfId="3302"/>
    <cellStyle name="T_XAC NHAN KHO BAC" xfId="3303"/>
    <cellStyle name="T_ÿÿÿÿÿ" xfId="3304"/>
    <cellStyle name="T_ÿÿÿÿÿ 2" xfId="3305"/>
    <cellStyle name="Tan" xfId="3306"/>
    <cellStyle name="tde" xfId="3307"/>
    <cellStyle name="Text Indent A" xfId="3308"/>
    <cellStyle name="Text Indent B" xfId="3309"/>
    <cellStyle name="Text Indent B 2" xfId="3310"/>
    <cellStyle name="Text Indent C" xfId="3311"/>
    <cellStyle name="Text Indent C 2" xfId="3312"/>
    <cellStyle name="textmike" xfId="3313"/>
    <cellStyle name="th" xfId="3314"/>
    <cellStyle name="th 2" xfId="3315"/>
    <cellStyle name="than" xfId="3316"/>
    <cellStyle name="þ_x001d_ð" xfId="3317"/>
    <cellStyle name="þ_x001d_ð¤_x000c_¯þ_x0014__x000d_¨þU_x0001_À_x0004_ _x0015__x000f__x0001__x0001_" xfId="3318"/>
    <cellStyle name="þ_x001d_ð·_x000c_æþ'_x000d_ßþ" xfId="3319"/>
    <cellStyle name="þ_x001d_ð·_x000c_æþ'_x000d_ßþU_x0001_Ø_x0005_ü_x0014_" xfId="3320"/>
    <cellStyle name="þ_x001d_ð·_x000c_æþ'_x000d_ßþU_x0001_Ø_x0005_ü_x0014__x0007_" xfId="3321"/>
    <cellStyle name="þ_x001d_ð·_x000c_æþ'_x000d_ßþU_x0001_Ø_x0005_ü_x0014__x0007__x0001_" xfId="3322"/>
    <cellStyle name="þ_x001d_ð·_x000c_æþ'_x000d_ßþU_x0001_Ø_x0005_ü_x0014__x0007__x0001__x0001_" xfId="3323"/>
    <cellStyle name="þ_x001d_ðÇ%Uý—&amp;Hý" xfId="3324"/>
    <cellStyle name="þ_x001d_ðÇ%Uý—&amp;Hý9_x0008_Ÿ s_x000a__x0007__x0001__x0001_" xfId="3325"/>
    <cellStyle name="þ_x001d_ðÇ%Uý—&amp;Hý9_x0008_Ÿ_x0009_s_x000a__x0007__x0001__x0001_" xfId="3326"/>
    <cellStyle name="þ_x001d_ðK_x000c_Fý_x001b__x000d_9ýU_x0001_Ð_x0008_¦)_x0007__x0001__x0001_" xfId="3327"/>
    <cellStyle name="thuong-10" xfId="3328"/>
    <cellStyle name="thuong-11" xfId="3329"/>
    <cellStyle name="Thuyet minh" xfId="3330"/>
    <cellStyle name="Tien1" xfId="3331"/>
    <cellStyle name="Tiêu đề" xfId="3332"/>
    <cellStyle name="Times New Roman" xfId="3333"/>
    <cellStyle name="Tính toán" xfId="3334"/>
    <cellStyle name="tit1" xfId="3335"/>
    <cellStyle name="tit2" xfId="3336"/>
    <cellStyle name="tit3" xfId="3337"/>
    <cellStyle name="tit4" xfId="3338"/>
    <cellStyle name="Title 2" xfId="3502"/>
    <cellStyle name="TitleBig" xfId="3339"/>
    <cellStyle name="TitleCol" xfId="3340"/>
    <cellStyle name="TitleSml" xfId="3341"/>
    <cellStyle name="TitleTme" xfId="3342"/>
    <cellStyle name="Tổng" xfId="3343"/>
    <cellStyle name="Tongcong" xfId="3344"/>
    <cellStyle name="Tốt" xfId="3345"/>
    <cellStyle name="Total 2" xfId="3346"/>
    <cellStyle name="TotalGra" xfId="3347"/>
    <cellStyle name="TotalMed" xfId="3348"/>
    <cellStyle name="trang" xfId="3349"/>
    <cellStyle name="Trung tính" xfId="3350"/>
    <cellStyle name="tt1" xfId="3351"/>
    <cellStyle name="tuan" xfId="3352"/>
    <cellStyle name="tuan1" xfId="3353"/>
    <cellStyle name="tuan2" xfId="3354"/>
    <cellStyle name="tuan3" xfId="3355"/>
    <cellStyle name="tuan4" xfId="3356"/>
    <cellStyle name="Tusental (0)_pldt" xfId="3357"/>
    <cellStyle name="Tusental_pldt" xfId="3358"/>
    <cellStyle name="u" xfId="3359"/>
    <cellStyle name="Undefined" xfId="3360"/>
    <cellStyle name="ux_3_¼­¿ï-¾È»ê" xfId="3361"/>
    <cellStyle name="Valuta (0)_CALPREZZ" xfId="3362"/>
    <cellStyle name="Valuta_ PESO ELETTR." xfId="3363"/>
    <cellStyle name="Văn bản Cảnh báo" xfId="3364"/>
    <cellStyle name="Văn bản Giải thích" xfId="3365"/>
    <cellStyle name="VANG1" xfId="3366"/>
    <cellStyle name="viet" xfId="3367"/>
    <cellStyle name="viet 2" xfId="3368"/>
    <cellStyle name="viet2" xfId="3369"/>
    <cellStyle name="viet2 2" xfId="3370"/>
    <cellStyle name="VN new romanNormal" xfId="3371"/>
    <cellStyle name="vn time 10" xfId="3372"/>
    <cellStyle name="Vn Time 13" xfId="3373"/>
    <cellStyle name="Vn Time 14" xfId="3374"/>
    <cellStyle name="VN time new roman" xfId="3375"/>
    <cellStyle name="vn_time" xfId="3376"/>
    <cellStyle name="vnbo" xfId="3377"/>
    <cellStyle name="vnhead1" xfId="3378"/>
    <cellStyle name="vnhead2" xfId="3379"/>
    <cellStyle name="vnhead3" xfId="3380"/>
    <cellStyle name="vnhead3 2" xfId="3381"/>
    <cellStyle name="vnhead4" xfId="3382"/>
    <cellStyle name="VNITIMES" xfId="3383"/>
    <cellStyle name="vntxt1" xfId="3384"/>
    <cellStyle name="vntxt2" xfId="3385"/>
    <cellStyle name="W?hrung [0]_35ERI8T2gbIEMixb4v26icuOo" xfId="3386"/>
    <cellStyle name="W?hrung_35ERI8T2gbIEMixb4v26icuOo" xfId="3387"/>
    <cellStyle name="Währung [0]_ALLE_ITEMS_280800_EV_NL" xfId="3388"/>
    <cellStyle name="Währung_AKE_100N" xfId="3389"/>
    <cellStyle name="Walutowy [0]_Invoices2001Slovakia" xfId="3390"/>
    <cellStyle name="Walutowy_Invoices2001Slovakia" xfId="3391"/>
    <cellStyle name="Warning Text 2" xfId="3503"/>
    <cellStyle name="wrap" xfId="3392"/>
    <cellStyle name="Wไhrung [0]_35ERI8T2gbIEMixb4v26icuOo" xfId="3393"/>
    <cellStyle name="Wไhrung_35ERI8T2gbIEMixb4v26icuOo" xfId="3394"/>
    <cellStyle name="Xấu" xfId="3395"/>
    <cellStyle name="xuan" xfId="3396"/>
    <cellStyle name="xuan 2" xfId="3397"/>
    <cellStyle name="y" xfId="3398"/>
    <cellStyle name="Ý kh¸c_B¶ng 1 (2)" xfId="3399"/>
    <cellStyle name="センター" xfId="3400"/>
    <cellStyle name="ﾇ･ﾁﾘ_DIRECT (2)" xfId="3401"/>
    <cellStyle name="เครื่องหมายสกุลเงิน [0]_FTC_OFFER" xfId="3402"/>
    <cellStyle name="เครื่องหมายสกุลเงิน_FTC_OFFER" xfId="3403"/>
    <cellStyle name="ปกติ_FTC_OFFER" xfId="3404"/>
    <cellStyle name=" [0.00]_ Att. 1- Cover" xfId="3405"/>
    <cellStyle name="_ Att. 1- Cover" xfId="3406"/>
    <cellStyle name="?_ Att. 1- Cover" xfId="3407"/>
    <cellStyle name="똿뗦먛귟 [0.00]_PRODUCT DETAIL Q1" xfId="3408"/>
    <cellStyle name="똿뗦먛귟_PRODUCT DETAIL Q1" xfId="3409"/>
    <cellStyle name="믅됞 [0.00]_PRODUCT DETAIL Q1" xfId="3410"/>
    <cellStyle name="믅됞_PRODUCT DETAIL Q1" xfId="3411"/>
    <cellStyle name="백분율_††††† " xfId="3412"/>
    <cellStyle name="뷭?_BOOKSHIP" xfId="3413"/>
    <cellStyle name="안건회계법인" xfId="3414"/>
    <cellStyle name="콤마 [ - 유형1" xfId="3415"/>
    <cellStyle name="콤마 [ - 유형2" xfId="3416"/>
    <cellStyle name="콤마 [ - 유형3" xfId="3417"/>
    <cellStyle name="콤마 [ - 유형4" xfId="3418"/>
    <cellStyle name="콤마 [ - 유형5" xfId="3419"/>
    <cellStyle name="콤마 [ - 유형6" xfId="3420"/>
    <cellStyle name="콤마 [ - 유형7" xfId="3421"/>
    <cellStyle name="콤마 [ - 유형8" xfId="3422"/>
    <cellStyle name="콤마 [0]_ 비목별 월별기술 " xfId="3423"/>
    <cellStyle name="콤마_ 비목별 월별기술 " xfId="3424"/>
    <cellStyle name="통화 [0]_††††† " xfId="3425"/>
    <cellStyle name="통화_††††† " xfId="3426"/>
    <cellStyle name="표준_ 97년 경영분석(안)" xfId="3427"/>
    <cellStyle name="표줠_Sheet1_1_총괄표 (수출입) (2)" xfId="3428"/>
    <cellStyle name="一般_00Q3902REV.1" xfId="3429"/>
    <cellStyle name="千分位[0]_00Q3902REV.1" xfId="3430"/>
    <cellStyle name="千分位_00Q3902REV.1" xfId="3431"/>
    <cellStyle name="常规_Sheet1" xfId="3432"/>
    <cellStyle name="折返し" xfId="3433"/>
    <cellStyle name="桁区切り [0.00]_††††† " xfId="3434"/>
    <cellStyle name="桁区切り_††††† " xfId="3435"/>
    <cellStyle name="標準_(A1)BOQ " xfId="3436"/>
    <cellStyle name="聃urrency [0]_9월경비 (2)_97회비 (2)" xfId="3437"/>
    <cellStyle name="貨幣 [0]_00Q3902REV.1" xfId="3438"/>
    <cellStyle name="貨幣[0]_BRE" xfId="3439"/>
    <cellStyle name="貨幣_00Q3902REV.1" xfId="3440"/>
    <cellStyle name="通貨 [0.00]_††††† " xfId="3441"/>
    <cellStyle name="通貨_††††† " xfId="3442"/>
    <cellStyle name="非表示" xfId="34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tabSelected="1" zoomScale="120" zoomScaleNormal="120" zoomScalePageLayoutView="90" workbookViewId="0">
      <selection activeCell="F8" sqref="F8"/>
    </sheetView>
  </sheetViews>
  <sheetFormatPr defaultRowHeight="15"/>
  <cols>
    <col min="1" max="1" width="7.7109375" style="397" customWidth="1"/>
    <col min="2" max="2" width="59.28515625" style="395" customWidth="1"/>
    <col min="3" max="3" width="16.28515625" style="395" customWidth="1"/>
    <col min="4" max="4" width="43.42578125" style="395" customWidth="1"/>
    <col min="5" max="5" width="9.85546875" style="395" bestFit="1" customWidth="1"/>
    <col min="6" max="16384" width="9.140625" style="395"/>
  </cols>
  <sheetData>
    <row r="1" spans="1:5">
      <c r="A1" s="411" t="s">
        <v>819</v>
      </c>
      <c r="D1" s="410" t="s">
        <v>287</v>
      </c>
    </row>
    <row r="2" spans="1:5">
      <c r="A2" s="411"/>
      <c r="D2" s="410"/>
    </row>
    <row r="3" spans="1:5">
      <c r="A3" s="512" t="s">
        <v>791</v>
      </c>
      <c r="B3" s="512"/>
      <c r="C3" s="512"/>
      <c r="D3" s="512"/>
    </row>
    <row r="4" spans="1:5">
      <c r="A4" s="512" t="s">
        <v>875</v>
      </c>
      <c r="B4" s="512"/>
      <c r="C4" s="512"/>
      <c r="D4" s="512"/>
    </row>
    <row r="5" spans="1:5">
      <c r="A5" s="513" t="s">
        <v>863</v>
      </c>
      <c r="B5" s="513"/>
      <c r="C5" s="513"/>
      <c r="D5" s="513"/>
    </row>
    <row r="6" spans="1:5">
      <c r="D6" s="396" t="s">
        <v>62</v>
      </c>
    </row>
    <row r="7" spans="1:5" ht="25.5" customHeight="1">
      <c r="A7" s="398" t="s">
        <v>63</v>
      </c>
      <c r="B7" s="398" t="s">
        <v>289</v>
      </c>
      <c r="C7" s="398" t="s">
        <v>92</v>
      </c>
      <c r="D7" s="398" t="s">
        <v>93</v>
      </c>
    </row>
    <row r="8" spans="1:5" s="399" customFormat="1" ht="18.75" customHeight="1">
      <c r="A8" s="401"/>
      <c r="B8" s="509" t="s">
        <v>94</v>
      </c>
      <c r="C8" s="486">
        <f>C9+C15+C19</f>
        <v>266216</v>
      </c>
      <c r="D8" s="494"/>
    </row>
    <row r="9" spans="1:5" s="399" customFormat="1" ht="42.75">
      <c r="A9" s="402" t="s">
        <v>68</v>
      </c>
      <c r="B9" s="480" t="s">
        <v>865</v>
      </c>
      <c r="C9" s="487">
        <v>130452</v>
      </c>
      <c r="D9" s="483"/>
      <c r="E9" s="511"/>
    </row>
    <row r="10" spans="1:5" ht="21.75" customHeight="1">
      <c r="A10" s="404">
        <v>1</v>
      </c>
      <c r="B10" s="481" t="s">
        <v>866</v>
      </c>
      <c r="C10" s="488">
        <v>65226</v>
      </c>
      <c r="D10" s="481"/>
    </row>
    <row r="11" spans="1:5" ht="21.75" customHeight="1">
      <c r="A11" s="404">
        <v>2</v>
      </c>
      <c r="B11" s="481" t="s">
        <v>810</v>
      </c>
      <c r="C11" s="488">
        <v>65226</v>
      </c>
      <c r="D11" s="481"/>
    </row>
    <row r="12" spans="1:5" ht="60">
      <c r="A12" s="404" t="s">
        <v>264</v>
      </c>
      <c r="B12" s="484" t="s">
        <v>887</v>
      </c>
      <c r="C12" s="488">
        <v>39000</v>
      </c>
      <c r="D12" s="496" t="s">
        <v>868</v>
      </c>
    </row>
    <row r="13" spans="1:5" ht="30">
      <c r="A13" s="404" t="s">
        <v>264</v>
      </c>
      <c r="B13" s="484" t="s">
        <v>792</v>
      </c>
      <c r="C13" s="488">
        <v>15541</v>
      </c>
      <c r="D13" s="514" t="s">
        <v>867</v>
      </c>
    </row>
    <row r="14" spans="1:5" ht="30">
      <c r="A14" s="404" t="s">
        <v>264</v>
      </c>
      <c r="B14" s="484" t="s">
        <v>869</v>
      </c>
      <c r="C14" s="488">
        <v>10685</v>
      </c>
      <c r="D14" s="516"/>
    </row>
    <row r="15" spans="1:5" s="399" customFormat="1" ht="20.25" customHeight="1">
      <c r="A15" s="402" t="s">
        <v>73</v>
      </c>
      <c r="B15" s="483" t="s">
        <v>811</v>
      </c>
      <c r="C15" s="487">
        <v>5061</v>
      </c>
      <c r="D15" s="483"/>
    </row>
    <row r="16" spans="1:5" ht="19.5" customHeight="1">
      <c r="A16" s="404">
        <v>1</v>
      </c>
      <c r="B16" s="481" t="s">
        <v>793</v>
      </c>
      <c r="C16" s="488">
        <v>1012</v>
      </c>
      <c r="D16" s="514" t="s">
        <v>867</v>
      </c>
    </row>
    <row r="17" spans="1:4" ht="30">
      <c r="A17" s="404">
        <v>2</v>
      </c>
      <c r="B17" s="484" t="s">
        <v>794</v>
      </c>
      <c r="C17" s="490">
        <v>506.30000000000018</v>
      </c>
      <c r="D17" s="515"/>
    </row>
    <row r="18" spans="1:4" ht="30">
      <c r="A18" s="404">
        <v>3</v>
      </c>
      <c r="B18" s="484" t="s">
        <v>813</v>
      </c>
      <c r="C18" s="491">
        <v>3542.7</v>
      </c>
      <c r="D18" s="516"/>
    </row>
    <row r="19" spans="1:4" s="399" customFormat="1" ht="45">
      <c r="A19" s="402" t="s">
        <v>74</v>
      </c>
      <c r="B19" s="483" t="s">
        <v>812</v>
      </c>
      <c r="C19" s="492">
        <f>C20+C28+C33</f>
        <v>130703</v>
      </c>
      <c r="D19" s="484" t="s">
        <v>871</v>
      </c>
    </row>
    <row r="20" spans="1:4" ht="30">
      <c r="A20" s="404">
        <v>1</v>
      </c>
      <c r="B20" s="484" t="s">
        <v>797</v>
      </c>
      <c r="C20" s="488">
        <v>31685</v>
      </c>
      <c r="D20" s="484"/>
    </row>
    <row r="21" spans="1:4" ht="22.5" customHeight="1">
      <c r="A21" s="404" t="s">
        <v>264</v>
      </c>
      <c r="B21" s="484" t="s">
        <v>870</v>
      </c>
      <c r="C21" s="488">
        <v>20000</v>
      </c>
      <c r="D21" s="484"/>
    </row>
    <row r="22" spans="1:4" ht="45">
      <c r="A22" s="495" t="s">
        <v>872</v>
      </c>
      <c r="B22" s="484" t="s">
        <v>798</v>
      </c>
      <c r="C22" s="488">
        <f>SUM(C23:C26)</f>
        <v>8685</v>
      </c>
      <c r="D22" s="484"/>
    </row>
    <row r="23" spans="1:4" s="400" customFormat="1" ht="30">
      <c r="A23" s="403" t="s">
        <v>874</v>
      </c>
      <c r="B23" s="482" t="s">
        <v>873</v>
      </c>
      <c r="C23" s="489">
        <v>5000</v>
      </c>
      <c r="D23" s="482"/>
    </row>
    <row r="24" spans="1:4" s="400" customFormat="1" ht="45">
      <c r="A24" s="403" t="s">
        <v>874</v>
      </c>
      <c r="B24" s="482" t="s">
        <v>799</v>
      </c>
      <c r="C24" s="489">
        <v>1500</v>
      </c>
      <c r="D24" s="482"/>
    </row>
    <row r="25" spans="1:4" s="400" customFormat="1" ht="30">
      <c r="A25" s="403" t="s">
        <v>874</v>
      </c>
      <c r="B25" s="482" t="s">
        <v>800</v>
      </c>
      <c r="C25" s="489">
        <v>1200</v>
      </c>
      <c r="D25" s="482"/>
    </row>
    <row r="26" spans="1:4" s="400" customFormat="1" ht="45">
      <c r="A26" s="403" t="s">
        <v>874</v>
      </c>
      <c r="B26" s="482" t="s">
        <v>795</v>
      </c>
      <c r="C26" s="489">
        <v>985</v>
      </c>
      <c r="D26" s="482"/>
    </row>
    <row r="27" spans="1:4" ht="45">
      <c r="A27" s="404" t="s">
        <v>264</v>
      </c>
      <c r="B27" s="484" t="s">
        <v>801</v>
      </c>
      <c r="C27" s="488">
        <v>3000</v>
      </c>
      <c r="D27" s="484"/>
    </row>
    <row r="28" spans="1:4" ht="39" customHeight="1">
      <c r="A28" s="404">
        <v>2</v>
      </c>
      <c r="B28" s="484" t="s">
        <v>802</v>
      </c>
      <c r="C28" s="488">
        <v>35976</v>
      </c>
      <c r="D28" s="484"/>
    </row>
    <row r="29" spans="1:4" ht="30">
      <c r="A29" s="404" t="s">
        <v>264</v>
      </c>
      <c r="B29" s="484" t="s">
        <v>796</v>
      </c>
      <c r="C29" s="488">
        <v>9000</v>
      </c>
      <c r="D29" s="484"/>
    </row>
    <row r="30" spans="1:4" ht="60.75" customHeight="1">
      <c r="A30" s="404" t="s">
        <v>264</v>
      </c>
      <c r="B30" s="484" t="s">
        <v>803</v>
      </c>
      <c r="C30" s="488">
        <v>12976</v>
      </c>
      <c r="D30" s="484"/>
    </row>
    <row r="31" spans="1:4" ht="45">
      <c r="A31" s="404" t="s">
        <v>264</v>
      </c>
      <c r="B31" s="484" t="s">
        <v>814</v>
      </c>
      <c r="C31" s="488">
        <v>4000</v>
      </c>
      <c r="D31" s="484"/>
    </row>
    <row r="32" spans="1:4" ht="30">
      <c r="A32" s="404" t="s">
        <v>264</v>
      </c>
      <c r="B32" s="484" t="s">
        <v>804</v>
      </c>
      <c r="C32" s="488">
        <v>10000</v>
      </c>
      <c r="D32" s="484"/>
    </row>
    <row r="33" spans="1:4" ht="21" customHeight="1">
      <c r="A33" s="404">
        <v>3</v>
      </c>
      <c r="B33" s="484" t="s">
        <v>886</v>
      </c>
      <c r="C33" s="488">
        <v>63042</v>
      </c>
      <c r="D33" s="484"/>
    </row>
    <row r="34" spans="1:4" ht="21" customHeight="1">
      <c r="A34" s="404" t="s">
        <v>264</v>
      </c>
      <c r="B34" s="484" t="s">
        <v>806</v>
      </c>
      <c r="C34" s="488">
        <v>7168</v>
      </c>
      <c r="D34" s="484"/>
    </row>
    <row r="35" spans="1:4" ht="30">
      <c r="A35" s="404" t="s">
        <v>264</v>
      </c>
      <c r="B35" s="484" t="s">
        <v>815</v>
      </c>
      <c r="C35" s="488">
        <v>24000</v>
      </c>
      <c r="D35" s="484"/>
    </row>
    <row r="36" spans="1:4" ht="29.25" customHeight="1">
      <c r="A36" s="404" t="s">
        <v>264</v>
      </c>
      <c r="B36" s="484" t="s">
        <v>816</v>
      </c>
      <c r="C36" s="488">
        <v>6000</v>
      </c>
      <c r="D36" s="484"/>
    </row>
    <row r="37" spans="1:4" ht="29.25" customHeight="1">
      <c r="A37" s="404" t="s">
        <v>264</v>
      </c>
      <c r="B37" s="484" t="s">
        <v>817</v>
      </c>
      <c r="C37" s="488">
        <v>8371</v>
      </c>
      <c r="D37" s="484"/>
    </row>
    <row r="38" spans="1:4" ht="30">
      <c r="A38" s="404" t="s">
        <v>264</v>
      </c>
      <c r="B38" s="484" t="s">
        <v>807</v>
      </c>
      <c r="C38" s="488">
        <v>3000</v>
      </c>
      <c r="D38" s="484"/>
    </row>
    <row r="39" spans="1:4" ht="45">
      <c r="A39" s="404" t="s">
        <v>264</v>
      </c>
      <c r="B39" s="484" t="s">
        <v>818</v>
      </c>
      <c r="C39" s="488">
        <v>150</v>
      </c>
      <c r="D39" s="484"/>
    </row>
    <row r="40" spans="1:4" ht="30">
      <c r="A40" s="404" t="s">
        <v>264</v>
      </c>
      <c r="B40" s="484" t="s">
        <v>805</v>
      </c>
      <c r="C40" s="488">
        <v>4000</v>
      </c>
      <c r="D40" s="484"/>
    </row>
    <row r="41" spans="1:4" ht="45">
      <c r="A41" s="404" t="s">
        <v>264</v>
      </c>
      <c r="B41" s="484" t="s">
        <v>808</v>
      </c>
      <c r="C41" s="488">
        <v>3000</v>
      </c>
      <c r="D41" s="484"/>
    </row>
    <row r="42" spans="1:4" ht="30">
      <c r="A42" s="405" t="s">
        <v>264</v>
      </c>
      <c r="B42" s="485" t="s">
        <v>809</v>
      </c>
      <c r="C42" s="493">
        <v>7353</v>
      </c>
      <c r="D42" s="485"/>
    </row>
  </sheetData>
  <mergeCells count="5">
    <mergeCell ref="A4:D4"/>
    <mergeCell ref="A3:D3"/>
    <mergeCell ref="A5:D5"/>
    <mergeCell ref="D16:D18"/>
    <mergeCell ref="D13:D14"/>
  </mergeCells>
  <pageMargins left="0.89" right="0.33" top="0.9" bottom="0.52" header="0.3" footer="0.3"/>
  <pageSetup paperSize="9" scale="70" fitToHeight="0" orientation="portrait" r:id="rId1"/>
  <headerFooter>
    <oddFooter>&amp;C&amp;"Times New Roman,Regular"Page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zoomScaleNormal="100" workbookViewId="0">
      <selection activeCell="H8" sqref="H8"/>
    </sheetView>
  </sheetViews>
  <sheetFormatPr defaultRowHeight="15"/>
  <cols>
    <col min="1" max="1" width="6.140625" customWidth="1"/>
    <col min="2" max="2" width="56.28515625" customWidth="1"/>
    <col min="3" max="3" width="19.42578125" customWidth="1"/>
    <col min="4" max="4" width="18.140625" customWidth="1"/>
    <col min="5" max="5" width="18.42578125" customWidth="1"/>
  </cols>
  <sheetData>
    <row r="1" spans="1:5" ht="29.25" customHeight="1">
      <c r="A1" s="478" t="s">
        <v>819</v>
      </c>
      <c r="E1" s="479" t="s">
        <v>294</v>
      </c>
    </row>
    <row r="2" spans="1:5" ht="29.25" customHeight="1">
      <c r="A2" s="517" t="s">
        <v>291</v>
      </c>
      <c r="B2" s="517"/>
      <c r="C2" s="517"/>
      <c r="D2" s="517"/>
      <c r="E2" s="517"/>
    </row>
    <row r="3" spans="1:5" ht="18.75" customHeight="1">
      <c r="A3" s="518" t="s">
        <v>890</v>
      </c>
      <c r="B3" s="518"/>
      <c r="C3" s="518"/>
      <c r="D3" s="518"/>
      <c r="E3" s="518"/>
    </row>
    <row r="4" spans="1:5" ht="29.25" customHeight="1">
      <c r="E4" s="60" t="s">
        <v>292</v>
      </c>
    </row>
    <row r="5" spans="1:5" s="55" customFormat="1" ht="45" customHeight="1">
      <c r="A5" s="58" t="s">
        <v>63</v>
      </c>
      <c r="B5" s="58" t="s">
        <v>289</v>
      </c>
      <c r="C5" s="58" t="s">
        <v>290</v>
      </c>
      <c r="D5" s="59" t="s">
        <v>285</v>
      </c>
      <c r="E5" s="59" t="s">
        <v>864</v>
      </c>
    </row>
    <row r="6" spans="1:5" s="56" customFormat="1" ht="21" customHeight="1">
      <c r="A6" s="452"/>
      <c r="B6" s="57" t="s">
        <v>94</v>
      </c>
      <c r="C6" s="78">
        <f>SUM(C7:C15)</f>
        <v>149915603200</v>
      </c>
      <c r="D6" s="78">
        <f>SUM(D7:D15)</f>
        <v>89772603200</v>
      </c>
      <c r="E6" s="78">
        <f>SUM(E7:E15)</f>
        <v>60143000000</v>
      </c>
    </row>
    <row r="7" spans="1:5" s="55" customFormat="1" ht="33.75" customHeight="1">
      <c r="A7" s="453">
        <v>1</v>
      </c>
      <c r="B7" s="445" t="s">
        <v>856</v>
      </c>
      <c r="C7" s="450">
        <v>56094603200</v>
      </c>
      <c r="D7" s="450">
        <v>56094603200</v>
      </c>
      <c r="E7" s="450">
        <f>C7-D7</f>
        <v>0</v>
      </c>
    </row>
    <row r="8" spans="1:5" ht="47.25">
      <c r="A8" s="451">
        <v>2</v>
      </c>
      <c r="B8" s="446" t="s">
        <v>848</v>
      </c>
      <c r="C8" s="448">
        <v>178000000</v>
      </c>
      <c r="D8" s="448">
        <v>178000000</v>
      </c>
      <c r="E8" s="448">
        <f t="shared" ref="E8:E15" si="0">C8-D8</f>
        <v>0</v>
      </c>
    </row>
    <row r="9" spans="1:5" ht="63">
      <c r="A9" s="453">
        <v>3</v>
      </c>
      <c r="B9" s="446" t="s">
        <v>849</v>
      </c>
      <c r="C9" s="448">
        <v>11200000000</v>
      </c>
      <c r="D9" s="448">
        <v>11200000000</v>
      </c>
      <c r="E9" s="448">
        <f t="shared" si="0"/>
        <v>0</v>
      </c>
    </row>
    <row r="10" spans="1:5" ht="31.5">
      <c r="A10" s="451">
        <v>4</v>
      </c>
      <c r="B10" s="446" t="s">
        <v>850</v>
      </c>
      <c r="C10" s="448">
        <v>1593000000</v>
      </c>
      <c r="D10" s="448"/>
      <c r="E10" s="448">
        <f t="shared" si="0"/>
        <v>1593000000</v>
      </c>
    </row>
    <row r="11" spans="1:5" ht="31.5">
      <c r="A11" s="453">
        <v>5</v>
      </c>
      <c r="B11" s="446" t="s">
        <v>851</v>
      </c>
      <c r="C11" s="448">
        <v>8550000000</v>
      </c>
      <c r="D11" s="448"/>
      <c r="E11" s="448">
        <f t="shared" si="0"/>
        <v>8550000000</v>
      </c>
    </row>
    <row r="12" spans="1:5" ht="47.25">
      <c r="A12" s="451">
        <v>6</v>
      </c>
      <c r="B12" s="446" t="s">
        <v>852</v>
      </c>
      <c r="C12" s="448">
        <v>4300000000</v>
      </c>
      <c r="D12" s="448">
        <v>4300000000</v>
      </c>
      <c r="E12" s="448">
        <f t="shared" si="0"/>
        <v>0</v>
      </c>
    </row>
    <row r="13" spans="1:5" ht="47.25">
      <c r="A13" s="453">
        <v>7</v>
      </c>
      <c r="B13" s="446" t="s">
        <v>853</v>
      </c>
      <c r="C13" s="448">
        <v>18000000000</v>
      </c>
      <c r="D13" s="448">
        <v>18000000000</v>
      </c>
      <c r="E13" s="448">
        <f t="shared" si="0"/>
        <v>0</v>
      </c>
    </row>
    <row r="14" spans="1:5" ht="47.25">
      <c r="A14" s="451">
        <v>8</v>
      </c>
      <c r="B14" s="446" t="s">
        <v>854</v>
      </c>
      <c r="C14" s="448">
        <v>15000000000</v>
      </c>
      <c r="D14" s="448"/>
      <c r="E14" s="448">
        <f t="shared" si="0"/>
        <v>15000000000</v>
      </c>
    </row>
    <row r="15" spans="1:5" ht="47.25">
      <c r="A15" s="454">
        <v>9</v>
      </c>
      <c r="B15" s="447" t="s">
        <v>855</v>
      </c>
      <c r="C15" s="449">
        <v>35000000000</v>
      </c>
      <c r="D15" s="449"/>
      <c r="E15" s="449">
        <f t="shared" si="0"/>
        <v>35000000000</v>
      </c>
    </row>
  </sheetData>
  <mergeCells count="2">
    <mergeCell ref="A2:E2"/>
    <mergeCell ref="A3:E3"/>
  </mergeCells>
  <pageMargins left="0.92" right="0.37" top="0.81"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zoomScale="120" zoomScaleNormal="120" workbookViewId="0">
      <selection activeCell="A5" sqref="A5"/>
    </sheetView>
  </sheetViews>
  <sheetFormatPr defaultRowHeight="15.75"/>
  <cols>
    <col min="1" max="1" width="7" style="91" customWidth="1"/>
    <col min="2" max="2" width="23.28515625" style="91" hidden="1" customWidth="1"/>
    <col min="3" max="3" width="14" style="91" hidden="1" customWidth="1"/>
    <col min="4" max="4" width="34.5703125" style="92" hidden="1" customWidth="1"/>
    <col min="5" max="5" width="80.140625" style="93" customWidth="1"/>
    <col min="6" max="6" width="20.5703125" style="95" customWidth="1"/>
    <col min="7" max="7" width="39.140625" style="95" hidden="1" customWidth="1"/>
    <col min="8" max="8" width="11.7109375" style="95" customWidth="1"/>
    <col min="9" max="256" width="9.140625" style="95"/>
    <col min="257" max="257" width="7" style="95" customWidth="1"/>
    <col min="258" max="258" width="23.28515625" style="95" customWidth="1"/>
    <col min="259" max="259" width="14" style="95" customWidth="1"/>
    <col min="260" max="260" width="34.5703125" style="95" customWidth="1"/>
    <col min="261" max="261" width="69.85546875" style="95" customWidth="1"/>
    <col min="262" max="262" width="20.28515625" style="95" customWidth="1"/>
    <col min="263" max="263" width="0" style="95" hidden="1" customWidth="1"/>
    <col min="264" max="264" width="11.7109375" style="95" customWidth="1"/>
    <col min="265" max="512" width="9.140625" style="95"/>
    <col min="513" max="513" width="7" style="95" customWidth="1"/>
    <col min="514" max="514" width="23.28515625" style="95" customWidth="1"/>
    <col min="515" max="515" width="14" style="95" customWidth="1"/>
    <col min="516" max="516" width="34.5703125" style="95" customWidth="1"/>
    <col min="517" max="517" width="69.85546875" style="95" customWidth="1"/>
    <col min="518" max="518" width="20.28515625" style="95" customWidth="1"/>
    <col min="519" max="519" width="0" style="95" hidden="1" customWidth="1"/>
    <col min="520" max="520" width="11.7109375" style="95" customWidth="1"/>
    <col min="521" max="768" width="9.140625" style="95"/>
    <col min="769" max="769" width="7" style="95" customWidth="1"/>
    <col min="770" max="770" width="23.28515625" style="95" customWidth="1"/>
    <col min="771" max="771" width="14" style="95" customWidth="1"/>
    <col min="772" max="772" width="34.5703125" style="95" customWidth="1"/>
    <col min="773" max="773" width="69.85546875" style="95" customWidth="1"/>
    <col min="774" max="774" width="20.28515625" style="95" customWidth="1"/>
    <col min="775" max="775" width="0" style="95" hidden="1" customWidth="1"/>
    <col min="776" max="776" width="11.7109375" style="95" customWidth="1"/>
    <col min="777" max="1024" width="9.140625" style="95"/>
    <col min="1025" max="1025" width="7" style="95" customWidth="1"/>
    <col min="1026" max="1026" width="23.28515625" style="95" customWidth="1"/>
    <col min="1027" max="1027" width="14" style="95" customWidth="1"/>
    <col min="1028" max="1028" width="34.5703125" style="95" customWidth="1"/>
    <col min="1029" max="1029" width="69.85546875" style="95" customWidth="1"/>
    <col min="1030" max="1030" width="20.28515625" style="95" customWidth="1"/>
    <col min="1031" max="1031" width="0" style="95" hidden="1" customWidth="1"/>
    <col min="1032" max="1032" width="11.7109375" style="95" customWidth="1"/>
    <col min="1033" max="1280" width="9.140625" style="95"/>
    <col min="1281" max="1281" width="7" style="95" customWidth="1"/>
    <col min="1282" max="1282" width="23.28515625" style="95" customWidth="1"/>
    <col min="1283" max="1283" width="14" style="95" customWidth="1"/>
    <col min="1284" max="1284" width="34.5703125" style="95" customWidth="1"/>
    <col min="1285" max="1285" width="69.85546875" style="95" customWidth="1"/>
    <col min="1286" max="1286" width="20.28515625" style="95" customWidth="1"/>
    <col min="1287" max="1287" width="0" style="95" hidden="1" customWidth="1"/>
    <col min="1288" max="1288" width="11.7109375" style="95" customWidth="1"/>
    <col min="1289" max="1536" width="9.140625" style="95"/>
    <col min="1537" max="1537" width="7" style="95" customWidth="1"/>
    <col min="1538" max="1538" width="23.28515625" style="95" customWidth="1"/>
    <col min="1539" max="1539" width="14" style="95" customWidth="1"/>
    <col min="1540" max="1540" width="34.5703125" style="95" customWidth="1"/>
    <col min="1541" max="1541" width="69.85546875" style="95" customWidth="1"/>
    <col min="1542" max="1542" width="20.28515625" style="95" customWidth="1"/>
    <col min="1543" max="1543" width="0" style="95" hidden="1" customWidth="1"/>
    <col min="1544" max="1544" width="11.7109375" style="95" customWidth="1"/>
    <col min="1545" max="1792" width="9.140625" style="95"/>
    <col min="1793" max="1793" width="7" style="95" customWidth="1"/>
    <col min="1794" max="1794" width="23.28515625" style="95" customWidth="1"/>
    <col min="1795" max="1795" width="14" style="95" customWidth="1"/>
    <col min="1796" max="1796" width="34.5703125" style="95" customWidth="1"/>
    <col min="1797" max="1797" width="69.85546875" style="95" customWidth="1"/>
    <col min="1798" max="1798" width="20.28515625" style="95" customWidth="1"/>
    <col min="1799" max="1799" width="0" style="95" hidden="1" customWidth="1"/>
    <col min="1800" max="1800" width="11.7109375" style="95" customWidth="1"/>
    <col min="1801" max="2048" width="9.140625" style="95"/>
    <col min="2049" max="2049" width="7" style="95" customWidth="1"/>
    <col min="2050" max="2050" width="23.28515625" style="95" customWidth="1"/>
    <col min="2051" max="2051" width="14" style="95" customWidth="1"/>
    <col min="2052" max="2052" width="34.5703125" style="95" customWidth="1"/>
    <col min="2053" max="2053" width="69.85546875" style="95" customWidth="1"/>
    <col min="2054" max="2054" width="20.28515625" style="95" customWidth="1"/>
    <col min="2055" max="2055" width="0" style="95" hidden="1" customWidth="1"/>
    <col min="2056" max="2056" width="11.7109375" style="95" customWidth="1"/>
    <col min="2057" max="2304" width="9.140625" style="95"/>
    <col min="2305" max="2305" width="7" style="95" customWidth="1"/>
    <col min="2306" max="2306" width="23.28515625" style="95" customWidth="1"/>
    <col min="2307" max="2307" width="14" style="95" customWidth="1"/>
    <col min="2308" max="2308" width="34.5703125" style="95" customWidth="1"/>
    <col min="2309" max="2309" width="69.85546875" style="95" customWidth="1"/>
    <col min="2310" max="2310" width="20.28515625" style="95" customWidth="1"/>
    <col min="2311" max="2311" width="0" style="95" hidden="1" customWidth="1"/>
    <col min="2312" max="2312" width="11.7109375" style="95" customWidth="1"/>
    <col min="2313" max="2560" width="9.140625" style="95"/>
    <col min="2561" max="2561" width="7" style="95" customWidth="1"/>
    <col min="2562" max="2562" width="23.28515625" style="95" customWidth="1"/>
    <col min="2563" max="2563" width="14" style="95" customWidth="1"/>
    <col min="2564" max="2564" width="34.5703125" style="95" customWidth="1"/>
    <col min="2565" max="2565" width="69.85546875" style="95" customWidth="1"/>
    <col min="2566" max="2566" width="20.28515625" style="95" customWidth="1"/>
    <col min="2567" max="2567" width="0" style="95" hidden="1" customWidth="1"/>
    <col min="2568" max="2568" width="11.7109375" style="95" customWidth="1"/>
    <col min="2569" max="2816" width="9.140625" style="95"/>
    <col min="2817" max="2817" width="7" style="95" customWidth="1"/>
    <col min="2818" max="2818" width="23.28515625" style="95" customWidth="1"/>
    <col min="2819" max="2819" width="14" style="95" customWidth="1"/>
    <col min="2820" max="2820" width="34.5703125" style="95" customWidth="1"/>
    <col min="2821" max="2821" width="69.85546875" style="95" customWidth="1"/>
    <col min="2822" max="2822" width="20.28515625" style="95" customWidth="1"/>
    <col min="2823" max="2823" width="0" style="95" hidden="1" customWidth="1"/>
    <col min="2824" max="2824" width="11.7109375" style="95" customWidth="1"/>
    <col min="2825" max="3072" width="9.140625" style="95"/>
    <col min="3073" max="3073" width="7" style="95" customWidth="1"/>
    <col min="3074" max="3074" width="23.28515625" style="95" customWidth="1"/>
    <col min="3075" max="3075" width="14" style="95" customWidth="1"/>
    <col min="3076" max="3076" width="34.5703125" style="95" customWidth="1"/>
    <col min="3077" max="3077" width="69.85546875" style="95" customWidth="1"/>
    <col min="3078" max="3078" width="20.28515625" style="95" customWidth="1"/>
    <col min="3079" max="3079" width="0" style="95" hidden="1" customWidth="1"/>
    <col min="3080" max="3080" width="11.7109375" style="95" customWidth="1"/>
    <col min="3081" max="3328" width="9.140625" style="95"/>
    <col min="3329" max="3329" width="7" style="95" customWidth="1"/>
    <col min="3330" max="3330" width="23.28515625" style="95" customWidth="1"/>
    <col min="3331" max="3331" width="14" style="95" customWidth="1"/>
    <col min="3332" max="3332" width="34.5703125" style="95" customWidth="1"/>
    <col min="3333" max="3333" width="69.85546875" style="95" customWidth="1"/>
    <col min="3334" max="3334" width="20.28515625" style="95" customWidth="1"/>
    <col min="3335" max="3335" width="0" style="95" hidden="1" customWidth="1"/>
    <col min="3336" max="3336" width="11.7109375" style="95" customWidth="1"/>
    <col min="3337" max="3584" width="9.140625" style="95"/>
    <col min="3585" max="3585" width="7" style="95" customWidth="1"/>
    <col min="3586" max="3586" width="23.28515625" style="95" customWidth="1"/>
    <col min="3587" max="3587" width="14" style="95" customWidth="1"/>
    <col min="3588" max="3588" width="34.5703125" style="95" customWidth="1"/>
    <col min="3589" max="3589" width="69.85546875" style="95" customWidth="1"/>
    <col min="3590" max="3590" width="20.28515625" style="95" customWidth="1"/>
    <col min="3591" max="3591" width="0" style="95" hidden="1" customWidth="1"/>
    <col min="3592" max="3592" width="11.7109375" style="95" customWidth="1"/>
    <col min="3593" max="3840" width="9.140625" style="95"/>
    <col min="3841" max="3841" width="7" style="95" customWidth="1"/>
    <col min="3842" max="3842" width="23.28515625" style="95" customWidth="1"/>
    <col min="3843" max="3843" width="14" style="95" customWidth="1"/>
    <col min="3844" max="3844" width="34.5703125" style="95" customWidth="1"/>
    <col min="3845" max="3845" width="69.85546875" style="95" customWidth="1"/>
    <col min="3846" max="3846" width="20.28515625" style="95" customWidth="1"/>
    <col min="3847" max="3847" width="0" style="95" hidden="1" customWidth="1"/>
    <col min="3848" max="3848" width="11.7109375" style="95" customWidth="1"/>
    <col min="3849" max="4096" width="9.140625" style="95"/>
    <col min="4097" max="4097" width="7" style="95" customWidth="1"/>
    <col min="4098" max="4098" width="23.28515625" style="95" customWidth="1"/>
    <col min="4099" max="4099" width="14" style="95" customWidth="1"/>
    <col min="4100" max="4100" width="34.5703125" style="95" customWidth="1"/>
    <col min="4101" max="4101" width="69.85546875" style="95" customWidth="1"/>
    <col min="4102" max="4102" width="20.28515625" style="95" customWidth="1"/>
    <col min="4103" max="4103" width="0" style="95" hidden="1" customWidth="1"/>
    <col min="4104" max="4104" width="11.7109375" style="95" customWidth="1"/>
    <col min="4105" max="4352" width="9.140625" style="95"/>
    <col min="4353" max="4353" width="7" style="95" customWidth="1"/>
    <col min="4354" max="4354" width="23.28515625" style="95" customWidth="1"/>
    <col min="4355" max="4355" width="14" style="95" customWidth="1"/>
    <col min="4356" max="4356" width="34.5703125" style="95" customWidth="1"/>
    <col min="4357" max="4357" width="69.85546875" style="95" customWidth="1"/>
    <col min="4358" max="4358" width="20.28515625" style="95" customWidth="1"/>
    <col min="4359" max="4359" width="0" style="95" hidden="1" customWidth="1"/>
    <col min="4360" max="4360" width="11.7109375" style="95" customWidth="1"/>
    <col min="4361" max="4608" width="9.140625" style="95"/>
    <col min="4609" max="4609" width="7" style="95" customWidth="1"/>
    <col min="4610" max="4610" width="23.28515625" style="95" customWidth="1"/>
    <col min="4611" max="4611" width="14" style="95" customWidth="1"/>
    <col min="4612" max="4612" width="34.5703125" style="95" customWidth="1"/>
    <col min="4613" max="4613" width="69.85546875" style="95" customWidth="1"/>
    <col min="4614" max="4614" width="20.28515625" style="95" customWidth="1"/>
    <col min="4615" max="4615" width="0" style="95" hidden="1" customWidth="1"/>
    <col min="4616" max="4616" width="11.7109375" style="95" customWidth="1"/>
    <col min="4617" max="4864" width="9.140625" style="95"/>
    <col min="4865" max="4865" width="7" style="95" customWidth="1"/>
    <col min="4866" max="4866" width="23.28515625" style="95" customWidth="1"/>
    <col min="4867" max="4867" width="14" style="95" customWidth="1"/>
    <col min="4868" max="4868" width="34.5703125" style="95" customWidth="1"/>
    <col min="4869" max="4869" width="69.85546875" style="95" customWidth="1"/>
    <col min="4870" max="4870" width="20.28515625" style="95" customWidth="1"/>
    <col min="4871" max="4871" width="0" style="95" hidden="1" customWidth="1"/>
    <col min="4872" max="4872" width="11.7109375" style="95" customWidth="1"/>
    <col min="4873" max="5120" width="9.140625" style="95"/>
    <col min="5121" max="5121" width="7" style="95" customWidth="1"/>
    <col min="5122" max="5122" width="23.28515625" style="95" customWidth="1"/>
    <col min="5123" max="5123" width="14" style="95" customWidth="1"/>
    <col min="5124" max="5124" width="34.5703125" style="95" customWidth="1"/>
    <col min="5125" max="5125" width="69.85546875" style="95" customWidth="1"/>
    <col min="5126" max="5126" width="20.28515625" style="95" customWidth="1"/>
    <col min="5127" max="5127" width="0" style="95" hidden="1" customWidth="1"/>
    <col min="5128" max="5128" width="11.7109375" style="95" customWidth="1"/>
    <col min="5129" max="5376" width="9.140625" style="95"/>
    <col min="5377" max="5377" width="7" style="95" customWidth="1"/>
    <col min="5378" max="5378" width="23.28515625" style="95" customWidth="1"/>
    <col min="5379" max="5379" width="14" style="95" customWidth="1"/>
    <col min="5380" max="5380" width="34.5703125" style="95" customWidth="1"/>
    <col min="5381" max="5381" width="69.85546875" style="95" customWidth="1"/>
    <col min="5382" max="5382" width="20.28515625" style="95" customWidth="1"/>
    <col min="5383" max="5383" width="0" style="95" hidden="1" customWidth="1"/>
    <col min="5384" max="5384" width="11.7109375" style="95" customWidth="1"/>
    <col min="5385" max="5632" width="9.140625" style="95"/>
    <col min="5633" max="5633" width="7" style="95" customWidth="1"/>
    <col min="5634" max="5634" width="23.28515625" style="95" customWidth="1"/>
    <col min="5635" max="5635" width="14" style="95" customWidth="1"/>
    <col min="5636" max="5636" width="34.5703125" style="95" customWidth="1"/>
    <col min="5637" max="5637" width="69.85546875" style="95" customWidth="1"/>
    <col min="5638" max="5638" width="20.28515625" style="95" customWidth="1"/>
    <col min="5639" max="5639" width="0" style="95" hidden="1" customWidth="1"/>
    <col min="5640" max="5640" width="11.7109375" style="95" customWidth="1"/>
    <col min="5641" max="5888" width="9.140625" style="95"/>
    <col min="5889" max="5889" width="7" style="95" customWidth="1"/>
    <col min="5890" max="5890" width="23.28515625" style="95" customWidth="1"/>
    <col min="5891" max="5891" width="14" style="95" customWidth="1"/>
    <col min="5892" max="5892" width="34.5703125" style="95" customWidth="1"/>
    <col min="5893" max="5893" width="69.85546875" style="95" customWidth="1"/>
    <col min="5894" max="5894" width="20.28515625" style="95" customWidth="1"/>
    <col min="5895" max="5895" width="0" style="95" hidden="1" customWidth="1"/>
    <col min="5896" max="5896" width="11.7109375" style="95" customWidth="1"/>
    <col min="5897" max="6144" width="9.140625" style="95"/>
    <col min="6145" max="6145" width="7" style="95" customWidth="1"/>
    <col min="6146" max="6146" width="23.28515625" style="95" customWidth="1"/>
    <col min="6147" max="6147" width="14" style="95" customWidth="1"/>
    <col min="6148" max="6148" width="34.5703125" style="95" customWidth="1"/>
    <col min="6149" max="6149" width="69.85546875" style="95" customWidth="1"/>
    <col min="6150" max="6150" width="20.28515625" style="95" customWidth="1"/>
    <col min="6151" max="6151" width="0" style="95" hidden="1" customWidth="1"/>
    <col min="6152" max="6152" width="11.7109375" style="95" customWidth="1"/>
    <col min="6153" max="6400" width="9.140625" style="95"/>
    <col min="6401" max="6401" width="7" style="95" customWidth="1"/>
    <col min="6402" max="6402" width="23.28515625" style="95" customWidth="1"/>
    <col min="6403" max="6403" width="14" style="95" customWidth="1"/>
    <col min="6404" max="6404" width="34.5703125" style="95" customWidth="1"/>
    <col min="6405" max="6405" width="69.85546875" style="95" customWidth="1"/>
    <col min="6406" max="6406" width="20.28515625" style="95" customWidth="1"/>
    <col min="6407" max="6407" width="0" style="95" hidden="1" customWidth="1"/>
    <col min="6408" max="6408" width="11.7109375" style="95" customWidth="1"/>
    <col min="6409" max="6656" width="9.140625" style="95"/>
    <col min="6657" max="6657" width="7" style="95" customWidth="1"/>
    <col min="6658" max="6658" width="23.28515625" style="95" customWidth="1"/>
    <col min="6659" max="6659" width="14" style="95" customWidth="1"/>
    <col min="6660" max="6660" width="34.5703125" style="95" customWidth="1"/>
    <col min="6661" max="6661" width="69.85546875" style="95" customWidth="1"/>
    <col min="6662" max="6662" width="20.28515625" style="95" customWidth="1"/>
    <col min="6663" max="6663" width="0" style="95" hidden="1" customWidth="1"/>
    <col min="6664" max="6664" width="11.7109375" style="95" customWidth="1"/>
    <col min="6665" max="6912" width="9.140625" style="95"/>
    <col min="6913" max="6913" width="7" style="95" customWidth="1"/>
    <col min="6914" max="6914" width="23.28515625" style="95" customWidth="1"/>
    <col min="6915" max="6915" width="14" style="95" customWidth="1"/>
    <col min="6916" max="6916" width="34.5703125" style="95" customWidth="1"/>
    <col min="6917" max="6917" width="69.85546875" style="95" customWidth="1"/>
    <col min="6918" max="6918" width="20.28515625" style="95" customWidth="1"/>
    <col min="6919" max="6919" width="0" style="95" hidden="1" customWidth="1"/>
    <col min="6920" max="6920" width="11.7109375" style="95" customWidth="1"/>
    <col min="6921" max="7168" width="9.140625" style="95"/>
    <col min="7169" max="7169" width="7" style="95" customWidth="1"/>
    <col min="7170" max="7170" width="23.28515625" style="95" customWidth="1"/>
    <col min="7171" max="7171" width="14" style="95" customWidth="1"/>
    <col min="7172" max="7172" width="34.5703125" style="95" customWidth="1"/>
    <col min="7173" max="7173" width="69.85546875" style="95" customWidth="1"/>
    <col min="7174" max="7174" width="20.28515625" style="95" customWidth="1"/>
    <col min="7175" max="7175" width="0" style="95" hidden="1" customWidth="1"/>
    <col min="7176" max="7176" width="11.7109375" style="95" customWidth="1"/>
    <col min="7177" max="7424" width="9.140625" style="95"/>
    <col min="7425" max="7425" width="7" style="95" customWidth="1"/>
    <col min="7426" max="7426" width="23.28515625" style="95" customWidth="1"/>
    <col min="7427" max="7427" width="14" style="95" customWidth="1"/>
    <col min="7428" max="7428" width="34.5703125" style="95" customWidth="1"/>
    <col min="7429" max="7429" width="69.85546875" style="95" customWidth="1"/>
    <col min="7430" max="7430" width="20.28515625" style="95" customWidth="1"/>
    <col min="7431" max="7431" width="0" style="95" hidden="1" customWidth="1"/>
    <col min="7432" max="7432" width="11.7109375" style="95" customWidth="1"/>
    <col min="7433" max="7680" width="9.140625" style="95"/>
    <col min="7681" max="7681" width="7" style="95" customWidth="1"/>
    <col min="7682" max="7682" width="23.28515625" style="95" customWidth="1"/>
    <col min="7683" max="7683" width="14" style="95" customWidth="1"/>
    <col min="7684" max="7684" width="34.5703125" style="95" customWidth="1"/>
    <col min="7685" max="7685" width="69.85546875" style="95" customWidth="1"/>
    <col min="7686" max="7686" width="20.28515625" style="95" customWidth="1"/>
    <col min="7687" max="7687" width="0" style="95" hidden="1" customWidth="1"/>
    <col min="7688" max="7688" width="11.7109375" style="95" customWidth="1"/>
    <col min="7689" max="7936" width="9.140625" style="95"/>
    <col min="7937" max="7937" width="7" style="95" customWidth="1"/>
    <col min="7938" max="7938" width="23.28515625" style="95" customWidth="1"/>
    <col min="7939" max="7939" width="14" style="95" customWidth="1"/>
    <col min="7940" max="7940" width="34.5703125" style="95" customWidth="1"/>
    <col min="7941" max="7941" width="69.85546875" style="95" customWidth="1"/>
    <col min="7942" max="7942" width="20.28515625" style="95" customWidth="1"/>
    <col min="7943" max="7943" width="0" style="95" hidden="1" customWidth="1"/>
    <col min="7944" max="7944" width="11.7109375" style="95" customWidth="1"/>
    <col min="7945" max="8192" width="9.140625" style="95"/>
    <col min="8193" max="8193" width="7" style="95" customWidth="1"/>
    <col min="8194" max="8194" width="23.28515625" style="95" customWidth="1"/>
    <col min="8195" max="8195" width="14" style="95" customWidth="1"/>
    <col min="8196" max="8196" width="34.5703125" style="95" customWidth="1"/>
    <col min="8197" max="8197" width="69.85546875" style="95" customWidth="1"/>
    <col min="8198" max="8198" width="20.28515625" style="95" customWidth="1"/>
    <col min="8199" max="8199" width="0" style="95" hidden="1" customWidth="1"/>
    <col min="8200" max="8200" width="11.7109375" style="95" customWidth="1"/>
    <col min="8201" max="8448" width="9.140625" style="95"/>
    <col min="8449" max="8449" width="7" style="95" customWidth="1"/>
    <col min="8450" max="8450" width="23.28515625" style="95" customWidth="1"/>
    <col min="8451" max="8451" width="14" style="95" customWidth="1"/>
    <col min="8452" max="8452" width="34.5703125" style="95" customWidth="1"/>
    <col min="8453" max="8453" width="69.85546875" style="95" customWidth="1"/>
    <col min="8454" max="8454" width="20.28515625" style="95" customWidth="1"/>
    <col min="8455" max="8455" width="0" style="95" hidden="1" customWidth="1"/>
    <col min="8456" max="8456" width="11.7109375" style="95" customWidth="1"/>
    <col min="8457" max="8704" width="9.140625" style="95"/>
    <col min="8705" max="8705" width="7" style="95" customWidth="1"/>
    <col min="8706" max="8706" width="23.28515625" style="95" customWidth="1"/>
    <col min="8707" max="8707" width="14" style="95" customWidth="1"/>
    <col min="8708" max="8708" width="34.5703125" style="95" customWidth="1"/>
    <col min="8709" max="8709" width="69.85546875" style="95" customWidth="1"/>
    <col min="8710" max="8710" width="20.28515625" style="95" customWidth="1"/>
    <col min="8711" max="8711" width="0" style="95" hidden="1" customWidth="1"/>
    <col min="8712" max="8712" width="11.7109375" style="95" customWidth="1"/>
    <col min="8713" max="8960" width="9.140625" style="95"/>
    <col min="8961" max="8961" width="7" style="95" customWidth="1"/>
    <col min="8962" max="8962" width="23.28515625" style="95" customWidth="1"/>
    <col min="8963" max="8963" width="14" style="95" customWidth="1"/>
    <col min="8964" max="8964" width="34.5703125" style="95" customWidth="1"/>
    <col min="8965" max="8965" width="69.85546875" style="95" customWidth="1"/>
    <col min="8966" max="8966" width="20.28515625" style="95" customWidth="1"/>
    <col min="8967" max="8967" width="0" style="95" hidden="1" customWidth="1"/>
    <col min="8968" max="8968" width="11.7109375" style="95" customWidth="1"/>
    <col min="8969" max="9216" width="9.140625" style="95"/>
    <col min="9217" max="9217" width="7" style="95" customWidth="1"/>
    <col min="9218" max="9218" width="23.28515625" style="95" customWidth="1"/>
    <col min="9219" max="9219" width="14" style="95" customWidth="1"/>
    <col min="9220" max="9220" width="34.5703125" style="95" customWidth="1"/>
    <col min="9221" max="9221" width="69.85546875" style="95" customWidth="1"/>
    <col min="9222" max="9222" width="20.28515625" style="95" customWidth="1"/>
    <col min="9223" max="9223" width="0" style="95" hidden="1" customWidth="1"/>
    <col min="9224" max="9224" width="11.7109375" style="95" customWidth="1"/>
    <col min="9225" max="9472" width="9.140625" style="95"/>
    <col min="9473" max="9473" width="7" style="95" customWidth="1"/>
    <col min="9474" max="9474" width="23.28515625" style="95" customWidth="1"/>
    <col min="9475" max="9475" width="14" style="95" customWidth="1"/>
    <col min="9476" max="9476" width="34.5703125" style="95" customWidth="1"/>
    <col min="9477" max="9477" width="69.85546875" style="95" customWidth="1"/>
    <col min="9478" max="9478" width="20.28515625" style="95" customWidth="1"/>
    <col min="9479" max="9479" width="0" style="95" hidden="1" customWidth="1"/>
    <col min="9480" max="9480" width="11.7109375" style="95" customWidth="1"/>
    <col min="9481" max="9728" width="9.140625" style="95"/>
    <col min="9729" max="9729" width="7" style="95" customWidth="1"/>
    <col min="9730" max="9730" width="23.28515625" style="95" customWidth="1"/>
    <col min="9731" max="9731" width="14" style="95" customWidth="1"/>
    <col min="9732" max="9732" width="34.5703125" style="95" customWidth="1"/>
    <col min="9733" max="9733" width="69.85546875" style="95" customWidth="1"/>
    <col min="9734" max="9734" width="20.28515625" style="95" customWidth="1"/>
    <col min="9735" max="9735" width="0" style="95" hidden="1" customWidth="1"/>
    <col min="9736" max="9736" width="11.7109375" style="95" customWidth="1"/>
    <col min="9737" max="9984" width="9.140625" style="95"/>
    <col min="9985" max="9985" width="7" style="95" customWidth="1"/>
    <col min="9986" max="9986" width="23.28515625" style="95" customWidth="1"/>
    <col min="9987" max="9987" width="14" style="95" customWidth="1"/>
    <col min="9988" max="9988" width="34.5703125" style="95" customWidth="1"/>
    <col min="9989" max="9989" width="69.85546875" style="95" customWidth="1"/>
    <col min="9990" max="9990" width="20.28515625" style="95" customWidth="1"/>
    <col min="9991" max="9991" width="0" style="95" hidden="1" customWidth="1"/>
    <col min="9992" max="9992" width="11.7109375" style="95" customWidth="1"/>
    <col min="9993" max="10240" width="9.140625" style="95"/>
    <col min="10241" max="10241" width="7" style="95" customWidth="1"/>
    <col min="10242" max="10242" width="23.28515625" style="95" customWidth="1"/>
    <col min="10243" max="10243" width="14" style="95" customWidth="1"/>
    <col min="10244" max="10244" width="34.5703125" style="95" customWidth="1"/>
    <col min="10245" max="10245" width="69.85546875" style="95" customWidth="1"/>
    <col min="10246" max="10246" width="20.28515625" style="95" customWidth="1"/>
    <col min="10247" max="10247" width="0" style="95" hidden="1" customWidth="1"/>
    <col min="10248" max="10248" width="11.7109375" style="95" customWidth="1"/>
    <col min="10249" max="10496" width="9.140625" style="95"/>
    <col min="10497" max="10497" width="7" style="95" customWidth="1"/>
    <col min="10498" max="10498" width="23.28515625" style="95" customWidth="1"/>
    <col min="10499" max="10499" width="14" style="95" customWidth="1"/>
    <col min="10500" max="10500" width="34.5703125" style="95" customWidth="1"/>
    <col min="10501" max="10501" width="69.85546875" style="95" customWidth="1"/>
    <col min="10502" max="10502" width="20.28515625" style="95" customWidth="1"/>
    <col min="10503" max="10503" width="0" style="95" hidden="1" customWidth="1"/>
    <col min="10504" max="10504" width="11.7109375" style="95" customWidth="1"/>
    <col min="10505" max="10752" width="9.140625" style="95"/>
    <col min="10753" max="10753" width="7" style="95" customWidth="1"/>
    <col min="10754" max="10754" width="23.28515625" style="95" customWidth="1"/>
    <col min="10755" max="10755" width="14" style="95" customWidth="1"/>
    <col min="10756" max="10756" width="34.5703125" style="95" customWidth="1"/>
    <col min="10757" max="10757" width="69.85546875" style="95" customWidth="1"/>
    <col min="10758" max="10758" width="20.28515625" style="95" customWidth="1"/>
    <col min="10759" max="10759" width="0" style="95" hidden="1" customWidth="1"/>
    <col min="10760" max="10760" width="11.7109375" style="95" customWidth="1"/>
    <col min="10761" max="11008" width="9.140625" style="95"/>
    <col min="11009" max="11009" width="7" style="95" customWidth="1"/>
    <col min="11010" max="11010" width="23.28515625" style="95" customWidth="1"/>
    <col min="11011" max="11011" width="14" style="95" customWidth="1"/>
    <col min="11012" max="11012" width="34.5703125" style="95" customWidth="1"/>
    <col min="11013" max="11013" width="69.85546875" style="95" customWidth="1"/>
    <col min="11014" max="11014" width="20.28515625" style="95" customWidth="1"/>
    <col min="11015" max="11015" width="0" style="95" hidden="1" customWidth="1"/>
    <col min="11016" max="11016" width="11.7109375" style="95" customWidth="1"/>
    <col min="11017" max="11264" width="9.140625" style="95"/>
    <col min="11265" max="11265" width="7" style="95" customWidth="1"/>
    <col min="11266" max="11266" width="23.28515625" style="95" customWidth="1"/>
    <col min="11267" max="11267" width="14" style="95" customWidth="1"/>
    <col min="11268" max="11268" width="34.5703125" style="95" customWidth="1"/>
    <col min="11269" max="11269" width="69.85546875" style="95" customWidth="1"/>
    <col min="11270" max="11270" width="20.28515625" style="95" customWidth="1"/>
    <col min="11271" max="11271" width="0" style="95" hidden="1" customWidth="1"/>
    <col min="11272" max="11272" width="11.7109375" style="95" customWidth="1"/>
    <col min="11273" max="11520" width="9.140625" style="95"/>
    <col min="11521" max="11521" width="7" style="95" customWidth="1"/>
    <col min="11522" max="11522" width="23.28515625" style="95" customWidth="1"/>
    <col min="11523" max="11523" width="14" style="95" customWidth="1"/>
    <col min="11524" max="11524" width="34.5703125" style="95" customWidth="1"/>
    <col min="11525" max="11525" width="69.85546875" style="95" customWidth="1"/>
    <col min="11526" max="11526" width="20.28515625" style="95" customWidth="1"/>
    <col min="11527" max="11527" width="0" style="95" hidden="1" customWidth="1"/>
    <col min="11528" max="11528" width="11.7109375" style="95" customWidth="1"/>
    <col min="11529" max="11776" width="9.140625" style="95"/>
    <col min="11777" max="11777" width="7" style="95" customWidth="1"/>
    <col min="11778" max="11778" width="23.28515625" style="95" customWidth="1"/>
    <col min="11779" max="11779" width="14" style="95" customWidth="1"/>
    <col min="11780" max="11780" width="34.5703125" style="95" customWidth="1"/>
    <col min="11781" max="11781" width="69.85546875" style="95" customWidth="1"/>
    <col min="11782" max="11782" width="20.28515625" style="95" customWidth="1"/>
    <col min="11783" max="11783" width="0" style="95" hidden="1" customWidth="1"/>
    <col min="11784" max="11784" width="11.7109375" style="95" customWidth="1"/>
    <col min="11785" max="12032" width="9.140625" style="95"/>
    <col min="12033" max="12033" width="7" style="95" customWidth="1"/>
    <col min="12034" max="12034" width="23.28515625" style="95" customWidth="1"/>
    <col min="12035" max="12035" width="14" style="95" customWidth="1"/>
    <col min="12036" max="12036" width="34.5703125" style="95" customWidth="1"/>
    <col min="12037" max="12037" width="69.85546875" style="95" customWidth="1"/>
    <col min="12038" max="12038" width="20.28515625" style="95" customWidth="1"/>
    <col min="12039" max="12039" width="0" style="95" hidden="1" customWidth="1"/>
    <col min="12040" max="12040" width="11.7109375" style="95" customWidth="1"/>
    <col min="12041" max="12288" width="9.140625" style="95"/>
    <col min="12289" max="12289" width="7" style="95" customWidth="1"/>
    <col min="12290" max="12290" width="23.28515625" style="95" customWidth="1"/>
    <col min="12291" max="12291" width="14" style="95" customWidth="1"/>
    <col min="12292" max="12292" width="34.5703125" style="95" customWidth="1"/>
    <col min="12293" max="12293" width="69.85546875" style="95" customWidth="1"/>
    <col min="12294" max="12294" width="20.28515625" style="95" customWidth="1"/>
    <col min="12295" max="12295" width="0" style="95" hidden="1" customWidth="1"/>
    <col min="12296" max="12296" width="11.7109375" style="95" customWidth="1"/>
    <col min="12297" max="12544" width="9.140625" style="95"/>
    <col min="12545" max="12545" width="7" style="95" customWidth="1"/>
    <col min="12546" max="12546" width="23.28515625" style="95" customWidth="1"/>
    <col min="12547" max="12547" width="14" style="95" customWidth="1"/>
    <col min="12548" max="12548" width="34.5703125" style="95" customWidth="1"/>
    <col min="12549" max="12549" width="69.85546875" style="95" customWidth="1"/>
    <col min="12550" max="12550" width="20.28515625" style="95" customWidth="1"/>
    <col min="12551" max="12551" width="0" style="95" hidden="1" customWidth="1"/>
    <col min="12552" max="12552" width="11.7109375" style="95" customWidth="1"/>
    <col min="12553" max="12800" width="9.140625" style="95"/>
    <col min="12801" max="12801" width="7" style="95" customWidth="1"/>
    <col min="12802" max="12802" width="23.28515625" style="95" customWidth="1"/>
    <col min="12803" max="12803" width="14" style="95" customWidth="1"/>
    <col min="12804" max="12804" width="34.5703125" style="95" customWidth="1"/>
    <col min="12805" max="12805" width="69.85546875" style="95" customWidth="1"/>
    <col min="12806" max="12806" width="20.28515625" style="95" customWidth="1"/>
    <col min="12807" max="12807" width="0" style="95" hidden="1" customWidth="1"/>
    <col min="12808" max="12808" width="11.7109375" style="95" customWidth="1"/>
    <col min="12809" max="13056" width="9.140625" style="95"/>
    <col min="13057" max="13057" width="7" style="95" customWidth="1"/>
    <col min="13058" max="13058" width="23.28515625" style="95" customWidth="1"/>
    <col min="13059" max="13059" width="14" style="95" customWidth="1"/>
    <col min="13060" max="13060" width="34.5703125" style="95" customWidth="1"/>
    <col min="13061" max="13061" width="69.85546875" style="95" customWidth="1"/>
    <col min="13062" max="13062" width="20.28515625" style="95" customWidth="1"/>
    <col min="13063" max="13063" width="0" style="95" hidden="1" customWidth="1"/>
    <col min="13064" max="13064" width="11.7109375" style="95" customWidth="1"/>
    <col min="13065" max="13312" width="9.140625" style="95"/>
    <col min="13313" max="13313" width="7" style="95" customWidth="1"/>
    <col min="13314" max="13314" width="23.28515625" style="95" customWidth="1"/>
    <col min="13315" max="13315" width="14" style="95" customWidth="1"/>
    <col min="13316" max="13316" width="34.5703125" style="95" customWidth="1"/>
    <col min="13317" max="13317" width="69.85546875" style="95" customWidth="1"/>
    <col min="13318" max="13318" width="20.28515625" style="95" customWidth="1"/>
    <col min="13319" max="13319" width="0" style="95" hidden="1" customWidth="1"/>
    <col min="13320" max="13320" width="11.7109375" style="95" customWidth="1"/>
    <col min="13321" max="13568" width="9.140625" style="95"/>
    <col min="13569" max="13569" width="7" style="95" customWidth="1"/>
    <col min="13570" max="13570" width="23.28515625" style="95" customWidth="1"/>
    <col min="13571" max="13571" width="14" style="95" customWidth="1"/>
    <col min="13572" max="13572" width="34.5703125" style="95" customWidth="1"/>
    <col min="13573" max="13573" width="69.85546875" style="95" customWidth="1"/>
    <col min="13574" max="13574" width="20.28515625" style="95" customWidth="1"/>
    <col min="13575" max="13575" width="0" style="95" hidden="1" customWidth="1"/>
    <col min="13576" max="13576" width="11.7109375" style="95" customWidth="1"/>
    <col min="13577" max="13824" width="9.140625" style="95"/>
    <col min="13825" max="13825" width="7" style="95" customWidth="1"/>
    <col min="13826" max="13826" width="23.28515625" style="95" customWidth="1"/>
    <col min="13827" max="13827" width="14" style="95" customWidth="1"/>
    <col min="13828" max="13828" width="34.5703125" style="95" customWidth="1"/>
    <col min="13829" max="13829" width="69.85546875" style="95" customWidth="1"/>
    <col min="13830" max="13830" width="20.28515625" style="95" customWidth="1"/>
    <col min="13831" max="13831" width="0" style="95" hidden="1" customWidth="1"/>
    <col min="13832" max="13832" width="11.7109375" style="95" customWidth="1"/>
    <col min="13833" max="14080" width="9.140625" style="95"/>
    <col min="14081" max="14081" width="7" style="95" customWidth="1"/>
    <col min="14082" max="14082" width="23.28515625" style="95" customWidth="1"/>
    <col min="14083" max="14083" width="14" style="95" customWidth="1"/>
    <col min="14084" max="14084" width="34.5703125" style="95" customWidth="1"/>
    <col min="14085" max="14085" width="69.85546875" style="95" customWidth="1"/>
    <col min="14086" max="14086" width="20.28515625" style="95" customWidth="1"/>
    <col min="14087" max="14087" width="0" style="95" hidden="1" customWidth="1"/>
    <col min="14088" max="14088" width="11.7109375" style="95" customWidth="1"/>
    <col min="14089" max="14336" width="9.140625" style="95"/>
    <col min="14337" max="14337" width="7" style="95" customWidth="1"/>
    <col min="14338" max="14338" width="23.28515625" style="95" customWidth="1"/>
    <col min="14339" max="14339" width="14" style="95" customWidth="1"/>
    <col min="14340" max="14340" width="34.5703125" style="95" customWidth="1"/>
    <col min="14341" max="14341" width="69.85546875" style="95" customWidth="1"/>
    <col min="14342" max="14342" width="20.28515625" style="95" customWidth="1"/>
    <col min="14343" max="14343" width="0" style="95" hidden="1" customWidth="1"/>
    <col min="14344" max="14344" width="11.7109375" style="95" customWidth="1"/>
    <col min="14345" max="14592" width="9.140625" style="95"/>
    <col min="14593" max="14593" width="7" style="95" customWidth="1"/>
    <col min="14594" max="14594" width="23.28515625" style="95" customWidth="1"/>
    <col min="14595" max="14595" width="14" style="95" customWidth="1"/>
    <col min="14596" max="14596" width="34.5703125" style="95" customWidth="1"/>
    <col min="14597" max="14597" width="69.85546875" style="95" customWidth="1"/>
    <col min="14598" max="14598" width="20.28515625" style="95" customWidth="1"/>
    <col min="14599" max="14599" width="0" style="95" hidden="1" customWidth="1"/>
    <col min="14600" max="14600" width="11.7109375" style="95" customWidth="1"/>
    <col min="14601" max="14848" width="9.140625" style="95"/>
    <col min="14849" max="14849" width="7" style="95" customWidth="1"/>
    <col min="14850" max="14850" width="23.28515625" style="95" customWidth="1"/>
    <col min="14851" max="14851" width="14" style="95" customWidth="1"/>
    <col min="14852" max="14852" width="34.5703125" style="95" customWidth="1"/>
    <col min="14853" max="14853" width="69.85546875" style="95" customWidth="1"/>
    <col min="14854" max="14854" width="20.28515625" style="95" customWidth="1"/>
    <col min="14855" max="14855" width="0" style="95" hidden="1" customWidth="1"/>
    <col min="14856" max="14856" width="11.7109375" style="95" customWidth="1"/>
    <col min="14857" max="15104" width="9.140625" style="95"/>
    <col min="15105" max="15105" width="7" style="95" customWidth="1"/>
    <col min="15106" max="15106" width="23.28515625" style="95" customWidth="1"/>
    <col min="15107" max="15107" width="14" style="95" customWidth="1"/>
    <col min="15108" max="15108" width="34.5703125" style="95" customWidth="1"/>
    <col min="15109" max="15109" width="69.85546875" style="95" customWidth="1"/>
    <col min="15110" max="15110" width="20.28515625" style="95" customWidth="1"/>
    <col min="15111" max="15111" width="0" style="95" hidden="1" customWidth="1"/>
    <col min="15112" max="15112" width="11.7109375" style="95" customWidth="1"/>
    <col min="15113" max="15360" width="9.140625" style="95"/>
    <col min="15361" max="15361" width="7" style="95" customWidth="1"/>
    <col min="15362" max="15362" width="23.28515625" style="95" customWidth="1"/>
    <col min="15363" max="15363" width="14" style="95" customWidth="1"/>
    <col min="15364" max="15364" width="34.5703125" style="95" customWidth="1"/>
    <col min="15365" max="15365" width="69.85546875" style="95" customWidth="1"/>
    <col min="15366" max="15366" width="20.28515625" style="95" customWidth="1"/>
    <col min="15367" max="15367" width="0" style="95" hidden="1" customWidth="1"/>
    <col min="15368" max="15368" width="11.7109375" style="95" customWidth="1"/>
    <col min="15369" max="15616" width="9.140625" style="95"/>
    <col min="15617" max="15617" width="7" style="95" customWidth="1"/>
    <col min="15618" max="15618" width="23.28515625" style="95" customWidth="1"/>
    <col min="15619" max="15619" width="14" style="95" customWidth="1"/>
    <col min="15620" max="15620" width="34.5703125" style="95" customWidth="1"/>
    <col min="15621" max="15621" width="69.85546875" style="95" customWidth="1"/>
    <col min="15622" max="15622" width="20.28515625" style="95" customWidth="1"/>
    <col min="15623" max="15623" width="0" style="95" hidden="1" customWidth="1"/>
    <col min="15624" max="15624" width="11.7109375" style="95" customWidth="1"/>
    <col min="15625" max="15872" width="9.140625" style="95"/>
    <col min="15873" max="15873" width="7" style="95" customWidth="1"/>
    <col min="15874" max="15874" width="23.28515625" style="95" customWidth="1"/>
    <col min="15875" max="15875" width="14" style="95" customWidth="1"/>
    <col min="15876" max="15876" width="34.5703125" style="95" customWidth="1"/>
    <col min="15877" max="15877" width="69.85546875" style="95" customWidth="1"/>
    <col min="15878" max="15878" width="20.28515625" style="95" customWidth="1"/>
    <col min="15879" max="15879" width="0" style="95" hidden="1" customWidth="1"/>
    <col min="15880" max="15880" width="11.7109375" style="95" customWidth="1"/>
    <col min="15881" max="16128" width="9.140625" style="95"/>
    <col min="16129" max="16129" width="7" style="95" customWidth="1"/>
    <col min="16130" max="16130" width="23.28515625" style="95" customWidth="1"/>
    <col min="16131" max="16131" width="14" style="95" customWidth="1"/>
    <col min="16132" max="16132" width="34.5703125" style="95" customWidth="1"/>
    <col min="16133" max="16133" width="69.85546875" style="95" customWidth="1"/>
    <col min="16134" max="16134" width="20.28515625" style="95" customWidth="1"/>
    <col min="16135" max="16135" width="0" style="95" hidden="1" customWidth="1"/>
    <col min="16136" max="16136" width="11.7109375" style="95" customWidth="1"/>
    <col min="16137" max="16384" width="9.140625" style="95"/>
  </cols>
  <sheetData>
    <row r="1" spans="1:8">
      <c r="A1" s="140" t="s">
        <v>819</v>
      </c>
      <c r="F1" s="94" t="s">
        <v>306</v>
      </c>
    </row>
    <row r="2" spans="1:8">
      <c r="D2" s="455"/>
      <c r="F2" s="94"/>
    </row>
    <row r="3" spans="1:8" s="96" customFormat="1">
      <c r="A3" s="521" t="s">
        <v>318</v>
      </c>
      <c r="B3" s="521"/>
      <c r="C3" s="521"/>
      <c r="D3" s="521"/>
      <c r="E3" s="521"/>
      <c r="F3" s="521"/>
      <c r="G3" s="521"/>
    </row>
    <row r="4" spans="1:8" s="96" customFormat="1" ht="21.75" customHeight="1">
      <c r="A4" s="522" t="s">
        <v>889</v>
      </c>
      <c r="B4" s="522"/>
      <c r="C4" s="522"/>
      <c r="D4" s="522"/>
      <c r="E4" s="522"/>
      <c r="F4" s="522"/>
    </row>
    <row r="5" spans="1:8">
      <c r="E5" s="523" t="s">
        <v>292</v>
      </c>
      <c r="F5" s="523"/>
      <c r="H5" s="97"/>
    </row>
    <row r="6" spans="1:8" s="101" customFormat="1" ht="29.25" customHeight="1">
      <c r="A6" s="98" t="s">
        <v>63</v>
      </c>
      <c r="B6" s="98" t="s">
        <v>288</v>
      </c>
      <c r="C6" s="99" t="s">
        <v>319</v>
      </c>
      <c r="D6" s="98" t="s">
        <v>320</v>
      </c>
      <c r="E6" s="100" t="s">
        <v>321</v>
      </c>
      <c r="F6" s="98" t="s">
        <v>92</v>
      </c>
      <c r="G6" s="98" t="s">
        <v>93</v>
      </c>
    </row>
    <row r="7" spans="1:8" s="104" customFormat="1" ht="20.25" customHeight="1">
      <c r="A7" s="505" t="s">
        <v>68</v>
      </c>
      <c r="B7" s="524" t="s">
        <v>322</v>
      </c>
      <c r="C7" s="525"/>
      <c r="D7" s="525"/>
      <c r="E7" s="526"/>
      <c r="F7" s="497">
        <f>F8</f>
        <v>36205000000</v>
      </c>
      <c r="G7" s="102"/>
      <c r="H7" s="103"/>
    </row>
    <row r="8" spans="1:8" s="110" customFormat="1" ht="20.25" customHeight="1">
      <c r="A8" s="506">
        <v>1</v>
      </c>
      <c r="B8" s="105" t="s">
        <v>323</v>
      </c>
      <c r="C8" s="106">
        <v>43084</v>
      </c>
      <c r="D8" s="107"/>
      <c r="E8" s="107" t="s">
        <v>324</v>
      </c>
      <c r="F8" s="130">
        <v>36205000000</v>
      </c>
      <c r="G8" s="108"/>
      <c r="H8" s="109"/>
    </row>
    <row r="9" spans="1:8" s="114" customFormat="1" ht="20.25" customHeight="1">
      <c r="A9" s="507" t="s">
        <v>73</v>
      </c>
      <c r="B9" s="527" t="s">
        <v>325</v>
      </c>
      <c r="C9" s="528"/>
      <c r="D9" s="528"/>
      <c r="E9" s="529"/>
      <c r="F9" s="498">
        <f>SUM(F11:F28)</f>
        <v>20068714000</v>
      </c>
      <c r="G9" s="112"/>
      <c r="H9" s="113"/>
    </row>
    <row r="10" spans="1:8" s="114" customFormat="1" ht="33.75" customHeight="1">
      <c r="A10" s="506">
        <v>1</v>
      </c>
      <c r="B10" s="460"/>
      <c r="C10" s="461"/>
      <c r="D10" s="461"/>
      <c r="E10" s="445" t="s">
        <v>856</v>
      </c>
      <c r="F10" s="130">
        <v>2012315000</v>
      </c>
      <c r="G10" s="112"/>
      <c r="H10" s="113"/>
    </row>
    <row r="11" spans="1:8" ht="31.5">
      <c r="A11" s="508">
        <v>2</v>
      </c>
      <c r="B11" s="119" t="s">
        <v>326</v>
      </c>
      <c r="C11" s="111">
        <v>43410</v>
      </c>
      <c r="D11" s="120" t="s">
        <v>279</v>
      </c>
      <c r="E11" s="121" t="s">
        <v>877</v>
      </c>
      <c r="F11" s="122">
        <v>650000000</v>
      </c>
      <c r="G11" s="123"/>
    </row>
    <row r="12" spans="1:8" s="126" customFormat="1" ht="18" customHeight="1">
      <c r="A12" s="506">
        <v>3</v>
      </c>
      <c r="B12" s="119" t="s">
        <v>327</v>
      </c>
      <c r="C12" s="111">
        <v>43411</v>
      </c>
      <c r="D12" s="124" t="s">
        <v>142</v>
      </c>
      <c r="E12" s="124" t="s">
        <v>328</v>
      </c>
      <c r="F12" s="122">
        <v>2800000000</v>
      </c>
      <c r="G12" s="125"/>
    </row>
    <row r="13" spans="1:8" s="126" customFormat="1" ht="18" customHeight="1">
      <c r="A13" s="508">
        <v>4</v>
      </c>
      <c r="B13" s="119" t="s">
        <v>327</v>
      </c>
      <c r="C13" s="111">
        <v>43411</v>
      </c>
      <c r="D13" s="124" t="s">
        <v>142</v>
      </c>
      <c r="E13" s="124" t="s">
        <v>329</v>
      </c>
      <c r="F13" s="127">
        <v>850000000</v>
      </c>
      <c r="G13" s="125"/>
    </row>
    <row r="14" spans="1:8" s="126" customFormat="1" ht="31.5">
      <c r="A14" s="506">
        <v>5</v>
      </c>
      <c r="B14" s="119" t="s">
        <v>327</v>
      </c>
      <c r="C14" s="111">
        <v>43411</v>
      </c>
      <c r="D14" s="124" t="s">
        <v>330</v>
      </c>
      <c r="E14" s="124" t="s">
        <v>878</v>
      </c>
      <c r="F14" s="127">
        <v>996714000</v>
      </c>
      <c r="G14" s="125"/>
    </row>
    <row r="15" spans="1:8" s="126" customFormat="1" ht="31.5">
      <c r="A15" s="508">
        <v>6</v>
      </c>
      <c r="B15" s="119" t="s">
        <v>327</v>
      </c>
      <c r="C15" s="111">
        <v>43411</v>
      </c>
      <c r="D15" s="124" t="s">
        <v>330</v>
      </c>
      <c r="E15" s="124" t="s">
        <v>331</v>
      </c>
      <c r="F15" s="127">
        <v>277000000</v>
      </c>
      <c r="G15" s="125"/>
    </row>
    <row r="16" spans="1:8" s="126" customFormat="1" ht="31.5">
      <c r="A16" s="506">
        <v>7</v>
      </c>
      <c r="B16" s="119" t="s">
        <v>327</v>
      </c>
      <c r="C16" s="111">
        <v>43411</v>
      </c>
      <c r="D16" s="124" t="s">
        <v>332</v>
      </c>
      <c r="E16" s="124" t="s">
        <v>333</v>
      </c>
      <c r="F16" s="122">
        <v>150000000</v>
      </c>
      <c r="G16" s="125"/>
    </row>
    <row r="17" spans="1:8" s="126" customFormat="1" ht="31.5">
      <c r="A17" s="508">
        <v>8</v>
      </c>
      <c r="B17" s="119" t="s">
        <v>327</v>
      </c>
      <c r="C17" s="111">
        <v>43411</v>
      </c>
      <c r="D17" s="124" t="s">
        <v>334</v>
      </c>
      <c r="E17" s="124" t="s">
        <v>335</v>
      </c>
      <c r="F17" s="127">
        <v>200000000</v>
      </c>
      <c r="G17" s="125"/>
    </row>
    <row r="18" spans="1:8" s="126" customFormat="1">
      <c r="A18" s="506">
        <v>9</v>
      </c>
      <c r="B18" s="119" t="s">
        <v>327</v>
      </c>
      <c r="C18" s="111">
        <v>43411</v>
      </c>
      <c r="D18" s="124" t="s">
        <v>334</v>
      </c>
      <c r="E18" s="124" t="s">
        <v>336</v>
      </c>
      <c r="F18" s="127">
        <v>70000000</v>
      </c>
      <c r="G18" s="125"/>
    </row>
    <row r="19" spans="1:8" s="126" customFormat="1" ht="39.75" customHeight="1">
      <c r="A19" s="508">
        <v>10</v>
      </c>
      <c r="B19" s="119" t="s">
        <v>327</v>
      </c>
      <c r="C19" s="111">
        <v>43411</v>
      </c>
      <c r="D19" s="124" t="s">
        <v>334</v>
      </c>
      <c r="E19" s="124" t="s">
        <v>337</v>
      </c>
      <c r="F19" s="127">
        <v>130000000</v>
      </c>
      <c r="G19" s="125"/>
    </row>
    <row r="20" spans="1:8" s="126" customFormat="1" ht="31.5">
      <c r="A20" s="506">
        <v>11</v>
      </c>
      <c r="B20" s="119" t="s">
        <v>327</v>
      </c>
      <c r="C20" s="111">
        <v>43411</v>
      </c>
      <c r="D20" s="128" t="s">
        <v>278</v>
      </c>
      <c r="E20" s="129" t="s">
        <v>879</v>
      </c>
      <c r="F20" s="122">
        <v>5000000000</v>
      </c>
      <c r="G20" s="125"/>
    </row>
    <row r="21" spans="1:8" ht="31.5">
      <c r="A21" s="508">
        <v>12</v>
      </c>
      <c r="B21" s="119" t="s">
        <v>338</v>
      </c>
      <c r="C21" s="111">
        <v>43427</v>
      </c>
      <c r="D21" s="120" t="s">
        <v>339</v>
      </c>
      <c r="E21" s="121" t="s">
        <v>340</v>
      </c>
      <c r="F21" s="130">
        <v>700000000</v>
      </c>
      <c r="G21" s="123"/>
    </row>
    <row r="22" spans="1:8" ht="18" customHeight="1">
      <c r="A22" s="506">
        <v>13</v>
      </c>
      <c r="B22" s="119" t="s">
        <v>341</v>
      </c>
      <c r="C22" s="111">
        <v>43432</v>
      </c>
      <c r="D22" s="120" t="s">
        <v>342</v>
      </c>
      <c r="E22" s="121" t="s">
        <v>343</v>
      </c>
      <c r="F22" s="122">
        <v>1500000000</v>
      </c>
      <c r="G22" s="123"/>
    </row>
    <row r="23" spans="1:8" ht="31.5">
      <c r="A23" s="508">
        <v>14</v>
      </c>
      <c r="B23" s="119" t="s">
        <v>344</v>
      </c>
      <c r="C23" s="111">
        <v>43462</v>
      </c>
      <c r="D23" s="120" t="s">
        <v>345</v>
      </c>
      <c r="E23" s="121" t="s">
        <v>880</v>
      </c>
      <c r="F23" s="122">
        <v>3000000000</v>
      </c>
      <c r="G23" s="123"/>
    </row>
    <row r="24" spans="1:8" ht="33" customHeight="1">
      <c r="A24" s="506">
        <v>15</v>
      </c>
      <c r="B24" s="119" t="s">
        <v>346</v>
      </c>
      <c r="C24" s="111">
        <v>43462</v>
      </c>
      <c r="D24" s="120" t="s">
        <v>347</v>
      </c>
      <c r="E24" s="121" t="s">
        <v>881</v>
      </c>
      <c r="F24" s="122">
        <v>200000000</v>
      </c>
      <c r="G24" s="123"/>
    </row>
    <row r="25" spans="1:8" ht="18" customHeight="1">
      <c r="A25" s="508">
        <v>16</v>
      </c>
      <c r="B25" s="119" t="s">
        <v>346</v>
      </c>
      <c r="C25" s="111">
        <v>43462</v>
      </c>
      <c r="D25" s="120" t="s">
        <v>339</v>
      </c>
      <c r="E25" s="121" t="s">
        <v>882</v>
      </c>
      <c r="F25" s="130">
        <v>2000000000</v>
      </c>
      <c r="G25" s="123"/>
    </row>
    <row r="26" spans="1:8" ht="31.5">
      <c r="A26" s="506">
        <v>17</v>
      </c>
      <c r="B26" s="119" t="s">
        <v>346</v>
      </c>
      <c r="C26" s="111">
        <v>43462</v>
      </c>
      <c r="D26" s="120" t="s">
        <v>348</v>
      </c>
      <c r="E26" s="131" t="s">
        <v>883</v>
      </c>
      <c r="F26" s="132">
        <v>1000000000</v>
      </c>
      <c r="G26" s="123"/>
    </row>
    <row r="27" spans="1:8" s="110" customFormat="1" ht="47.25">
      <c r="A27" s="508">
        <v>18</v>
      </c>
      <c r="B27" s="115" t="s">
        <v>346</v>
      </c>
      <c r="C27" s="106">
        <v>43462</v>
      </c>
      <c r="D27" s="118" t="s">
        <v>278</v>
      </c>
      <c r="E27" s="116" t="s">
        <v>884</v>
      </c>
      <c r="F27" s="132">
        <v>500000000</v>
      </c>
      <c r="G27" s="117"/>
    </row>
    <row r="28" spans="1:8" ht="17.25" customHeight="1">
      <c r="A28" s="508">
        <v>19</v>
      </c>
      <c r="B28" s="119" t="s">
        <v>349</v>
      </c>
      <c r="C28" s="111">
        <v>43462</v>
      </c>
      <c r="D28" s="474" t="s">
        <v>142</v>
      </c>
      <c r="E28" s="131" t="s">
        <v>885</v>
      </c>
      <c r="F28" s="132">
        <v>45000000</v>
      </c>
      <c r="G28" s="123"/>
    </row>
    <row r="29" spans="1:8" s="96" customFormat="1" ht="23.25" customHeight="1">
      <c r="A29" s="475" t="s">
        <v>74</v>
      </c>
      <c r="B29" s="519" t="s">
        <v>876</v>
      </c>
      <c r="C29" s="519"/>
      <c r="D29" s="519"/>
      <c r="E29" s="519"/>
      <c r="F29" s="476">
        <f>+F7-F9</f>
        <v>16136286000</v>
      </c>
      <c r="G29" s="133"/>
      <c r="H29" s="134"/>
    </row>
    <row r="30" spans="1:8" s="139" customFormat="1" ht="16.5" customHeight="1">
      <c r="A30" s="135"/>
      <c r="B30" s="135"/>
      <c r="C30" s="135"/>
      <c r="D30" s="136"/>
      <c r="E30" s="137"/>
      <c r="F30" s="138"/>
    </row>
    <row r="31" spans="1:8" s="96" customFormat="1" hidden="1">
      <c r="A31" s="104"/>
      <c r="B31" s="104"/>
      <c r="C31" s="104"/>
      <c r="D31" s="140" t="s">
        <v>350</v>
      </c>
      <c r="E31" s="141"/>
      <c r="F31" s="134">
        <f>SUM(F32:F39)</f>
        <v>6766150000</v>
      </c>
    </row>
    <row r="32" spans="1:8" hidden="1">
      <c r="D32" s="92" t="s">
        <v>351</v>
      </c>
      <c r="E32" s="142"/>
      <c r="F32" s="97">
        <v>2230000000</v>
      </c>
    </row>
    <row r="33" spans="1:8" hidden="1">
      <c r="D33" s="92" t="s">
        <v>284</v>
      </c>
      <c r="E33" s="142"/>
      <c r="F33" s="97">
        <v>130000000</v>
      </c>
    </row>
    <row r="34" spans="1:8" hidden="1">
      <c r="D34" s="92" t="s">
        <v>352</v>
      </c>
      <c r="E34" s="142"/>
      <c r="F34" s="95">
        <v>184000000</v>
      </c>
    </row>
    <row r="35" spans="1:8" hidden="1">
      <c r="D35" s="92" t="s">
        <v>281</v>
      </c>
      <c r="E35" s="142"/>
      <c r="F35" s="97">
        <v>617000000</v>
      </c>
    </row>
    <row r="36" spans="1:8" hidden="1">
      <c r="D36" s="92" t="s">
        <v>280</v>
      </c>
      <c r="F36" s="97">
        <v>0</v>
      </c>
    </row>
    <row r="37" spans="1:8" hidden="1">
      <c r="D37" s="92" t="s">
        <v>282</v>
      </c>
      <c r="F37" s="97">
        <v>1312900000</v>
      </c>
    </row>
    <row r="38" spans="1:8" hidden="1">
      <c r="D38" s="92" t="s">
        <v>283</v>
      </c>
      <c r="F38" s="97">
        <v>1240000000</v>
      </c>
    </row>
    <row r="39" spans="1:8" hidden="1">
      <c r="D39" s="92" t="s">
        <v>353</v>
      </c>
      <c r="F39" s="97">
        <v>1052250000</v>
      </c>
    </row>
    <row r="40" spans="1:8" s="96" customFormat="1" hidden="1">
      <c r="A40" s="104"/>
      <c r="B40" s="104"/>
      <c r="C40" s="104"/>
      <c r="D40" s="140" t="s">
        <v>354</v>
      </c>
      <c r="E40" s="141"/>
      <c r="F40" s="143">
        <v>63620000000</v>
      </c>
    </row>
    <row r="41" spans="1:8" s="96" customFormat="1" hidden="1">
      <c r="A41" s="104"/>
      <c r="B41" s="104"/>
      <c r="C41" s="104"/>
      <c r="D41" s="140" t="s">
        <v>355</v>
      </c>
      <c r="E41" s="141"/>
      <c r="F41" s="134">
        <f>+F9+F31</f>
        <v>26834864000</v>
      </c>
    </row>
    <row r="42" spans="1:8" s="96" customFormat="1" hidden="1">
      <c r="A42" s="104"/>
      <c r="B42" s="104"/>
      <c r="C42" s="104"/>
      <c r="D42" s="140" t="s">
        <v>286</v>
      </c>
      <c r="E42" s="141"/>
      <c r="F42" s="134">
        <f>+F40-F41</f>
        <v>36785136000</v>
      </c>
      <c r="H42" s="144"/>
    </row>
    <row r="43" spans="1:8" hidden="1">
      <c r="B43" s="91" t="s">
        <v>356</v>
      </c>
      <c r="F43" s="145">
        <f>+F8/2</f>
        <v>18102500000</v>
      </c>
    </row>
    <row r="44" spans="1:8" hidden="1">
      <c r="F44" s="146" t="e">
        <f>F9-#REF!-#REF!-#REF!</f>
        <v>#REF!</v>
      </c>
    </row>
    <row r="45" spans="1:8" ht="21" hidden="1" customHeight="1">
      <c r="B45" s="520" t="s">
        <v>357</v>
      </c>
      <c r="C45" s="520"/>
      <c r="D45" s="520"/>
      <c r="E45" s="520"/>
      <c r="F45" s="145">
        <f>0.5*F7</f>
        <v>18102500000</v>
      </c>
    </row>
    <row r="46" spans="1:8" hidden="1"/>
  </sheetData>
  <mergeCells count="7">
    <mergeCell ref="B29:E29"/>
    <mergeCell ref="B45:E45"/>
    <mergeCell ref="A3:G3"/>
    <mergeCell ref="A4:F4"/>
    <mergeCell ref="E5:F5"/>
    <mergeCell ref="B7:E7"/>
    <mergeCell ref="B9:E9"/>
  </mergeCells>
  <printOptions horizontalCentered="1"/>
  <pageMargins left="0.94" right="0.3" top="0.81" bottom="3.9370078740157501E-2" header="0" footer="0"/>
  <pageSetup paperSize="9" scale="83"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3"/>
  <sheetViews>
    <sheetView zoomScale="120" zoomScaleNormal="120" workbookViewId="0">
      <selection activeCell="H7" sqref="H7"/>
    </sheetView>
  </sheetViews>
  <sheetFormatPr defaultRowHeight="15"/>
  <cols>
    <col min="1" max="1" width="6.42578125" style="150" customWidth="1"/>
    <col min="2" max="2" width="75.140625" style="149" customWidth="1"/>
    <col min="3" max="3" width="20.5703125" style="148" customWidth="1"/>
    <col min="4" max="4" width="18.140625" style="148" hidden="1" customWidth="1"/>
    <col min="5" max="5" width="18.85546875" style="148" hidden="1" customWidth="1"/>
    <col min="6" max="6" width="19.42578125" style="148" hidden="1" customWidth="1"/>
    <col min="7" max="7" width="20.5703125" style="147" hidden="1" customWidth="1"/>
    <col min="8" max="8" width="20.140625" style="147" customWidth="1"/>
    <col min="9" max="9" width="9" style="147" customWidth="1"/>
    <col min="10" max="16384" width="9.140625" style="147"/>
  </cols>
  <sheetData>
    <row r="1" spans="1:9">
      <c r="A1" s="381" t="s">
        <v>819</v>
      </c>
      <c r="B1" s="381"/>
      <c r="C1" s="412" t="s">
        <v>293</v>
      </c>
      <c r="D1" s="381"/>
      <c r="E1" s="381"/>
      <c r="F1" s="381"/>
    </row>
    <row r="2" spans="1:9">
      <c r="A2" s="381"/>
      <c r="B2" s="381"/>
      <c r="C2" s="412"/>
      <c r="D2" s="381"/>
      <c r="E2" s="381"/>
      <c r="F2" s="381"/>
    </row>
    <row r="3" spans="1:9" s="210" customFormat="1" ht="34.5" customHeight="1">
      <c r="A3" s="530" t="s">
        <v>767</v>
      </c>
      <c r="B3" s="531"/>
      <c r="C3" s="531"/>
      <c r="D3" s="531"/>
      <c r="E3" s="531"/>
      <c r="F3" s="531"/>
      <c r="G3" s="531"/>
    </row>
    <row r="4" spans="1:9">
      <c r="A4" s="532" t="s">
        <v>891</v>
      </c>
      <c r="B4" s="532"/>
      <c r="C4" s="532"/>
      <c r="D4" s="532"/>
      <c r="E4" s="532"/>
      <c r="F4" s="532"/>
      <c r="G4" s="532"/>
    </row>
    <row r="5" spans="1:9">
      <c r="B5" s="533" t="s">
        <v>440</v>
      </c>
      <c r="C5" s="533"/>
    </row>
    <row r="6" spans="1:9" s="151" customFormat="1" ht="21.75" customHeight="1">
      <c r="A6" s="534" t="s">
        <v>63</v>
      </c>
      <c r="B6" s="536" t="s">
        <v>91</v>
      </c>
      <c r="C6" s="538" t="s">
        <v>92</v>
      </c>
      <c r="D6" s="462"/>
      <c r="E6" s="462"/>
      <c r="F6" s="463"/>
      <c r="G6" s="534" t="s">
        <v>93</v>
      </c>
    </row>
    <row r="7" spans="1:9" s="151" customFormat="1" ht="16.5" customHeight="1">
      <c r="A7" s="535"/>
      <c r="B7" s="537"/>
      <c r="C7" s="539"/>
      <c r="D7" s="464"/>
      <c r="E7" s="464"/>
      <c r="F7" s="465"/>
      <c r="G7" s="535"/>
    </row>
    <row r="8" spans="1:9" s="151" customFormat="1" ht="19.5" customHeight="1">
      <c r="A8" s="209"/>
      <c r="B8" s="208" t="s">
        <v>141</v>
      </c>
      <c r="C8" s="207">
        <f>C9+C45+C63+C145+C147+C153</f>
        <v>437076088695</v>
      </c>
      <c r="D8" s="207">
        <f>D9+D45+D63+D145+D147</f>
        <v>74453568919</v>
      </c>
      <c r="E8" s="207">
        <f>E9+E45+E63+E145+E147</f>
        <v>12487861300</v>
      </c>
      <c r="F8" s="207">
        <f>F9+F45+F63+F145+F147</f>
        <v>1011658476</v>
      </c>
      <c r="G8" s="206"/>
      <c r="H8" s="205"/>
      <c r="I8" s="205"/>
    </row>
    <row r="9" spans="1:9" s="151" customFormat="1" ht="35.25" customHeight="1">
      <c r="A9" s="165" t="s">
        <v>68</v>
      </c>
      <c r="B9" s="203" t="s">
        <v>301</v>
      </c>
      <c r="C9" s="163">
        <f>D9+E9+F9</f>
        <v>3033646399</v>
      </c>
      <c r="D9" s="163">
        <f>SUM(D10:D43)</f>
        <v>3030137295</v>
      </c>
      <c r="E9" s="163">
        <f>SUM(E10:E43)</f>
        <v>0</v>
      </c>
      <c r="F9" s="163">
        <f>SUM(F10:F43)</f>
        <v>3509104</v>
      </c>
      <c r="G9" s="157"/>
      <c r="H9" s="459"/>
      <c r="I9" s="205"/>
    </row>
    <row r="10" spans="1:9" s="151" customFormat="1" ht="18.75" customHeight="1">
      <c r="A10" s="160">
        <v>1</v>
      </c>
      <c r="B10" s="202" t="s">
        <v>95</v>
      </c>
      <c r="C10" s="158">
        <f t="shared" ref="C10:C42" si="0">E10+D10+F10</f>
        <v>5468639</v>
      </c>
      <c r="D10" s="158">
        <f>602678+1528872+2740+3334349</f>
        <v>5468639</v>
      </c>
      <c r="E10" s="158"/>
      <c r="F10" s="158"/>
      <c r="G10" s="157"/>
      <c r="H10" s="459"/>
      <c r="I10" s="205"/>
    </row>
    <row r="11" spans="1:9" s="151" customFormat="1" ht="18" customHeight="1">
      <c r="A11" s="160">
        <v>2</v>
      </c>
      <c r="B11" s="202" t="s">
        <v>96</v>
      </c>
      <c r="C11" s="158">
        <f t="shared" si="0"/>
        <v>67539</v>
      </c>
      <c r="D11" s="158">
        <v>67539</v>
      </c>
      <c r="E11" s="158"/>
      <c r="F11" s="158"/>
      <c r="G11" s="157"/>
      <c r="H11" s="459"/>
    </row>
    <row r="12" spans="1:9" s="151" customFormat="1" ht="17.25" customHeight="1">
      <c r="A12" s="160">
        <v>3</v>
      </c>
      <c r="B12" s="202" t="s">
        <v>97</v>
      </c>
      <c r="C12" s="158">
        <f t="shared" si="0"/>
        <v>16872</v>
      </c>
      <c r="D12" s="158">
        <v>16872</v>
      </c>
      <c r="E12" s="158"/>
      <c r="F12" s="158"/>
      <c r="G12" s="157"/>
      <c r="H12" s="205"/>
    </row>
    <row r="13" spans="1:9" s="151" customFormat="1" ht="19.5" customHeight="1">
      <c r="A13" s="160">
        <v>4</v>
      </c>
      <c r="B13" s="202" t="s">
        <v>98</v>
      </c>
      <c r="C13" s="158">
        <f t="shared" si="0"/>
        <v>11275051</v>
      </c>
      <c r="D13" s="158">
        <v>11275051</v>
      </c>
      <c r="E13" s="158"/>
      <c r="F13" s="158"/>
      <c r="G13" s="157"/>
    </row>
    <row r="14" spans="1:9" s="151" customFormat="1" ht="19.5" customHeight="1">
      <c r="A14" s="160">
        <v>5</v>
      </c>
      <c r="B14" s="202" t="s">
        <v>99</v>
      </c>
      <c r="C14" s="158">
        <f t="shared" si="0"/>
        <v>3422018</v>
      </c>
      <c r="D14" s="158">
        <f>3057143+364875</f>
        <v>3422018</v>
      </c>
      <c r="E14" s="158"/>
      <c r="F14" s="158"/>
      <c r="G14" s="157"/>
    </row>
    <row r="15" spans="1:9" s="151" customFormat="1" ht="18" customHeight="1">
      <c r="A15" s="160">
        <v>6</v>
      </c>
      <c r="B15" s="202" t="s">
        <v>100</v>
      </c>
      <c r="C15" s="158">
        <f t="shared" si="0"/>
        <v>2551366</v>
      </c>
      <c r="D15" s="158">
        <f>18671+2364363+168332</f>
        <v>2551366</v>
      </c>
      <c r="E15" s="158"/>
      <c r="F15" s="158"/>
      <c r="G15" s="157"/>
    </row>
    <row r="16" spans="1:9" s="151" customFormat="1" ht="18.75" customHeight="1">
      <c r="A16" s="160">
        <v>7</v>
      </c>
      <c r="B16" s="202" t="s">
        <v>101</v>
      </c>
      <c r="C16" s="158">
        <f t="shared" si="0"/>
        <v>6282575</v>
      </c>
      <c r="D16" s="158">
        <v>6282575</v>
      </c>
      <c r="E16" s="158"/>
      <c r="F16" s="158"/>
      <c r="G16" s="157"/>
    </row>
    <row r="17" spans="1:7" s="151" customFormat="1" ht="18" customHeight="1">
      <c r="A17" s="160">
        <v>8</v>
      </c>
      <c r="B17" s="202" t="s">
        <v>102</v>
      </c>
      <c r="C17" s="158">
        <f t="shared" si="0"/>
        <v>1709092651</v>
      </c>
      <c r="D17" s="158">
        <f>1538018000+506000+16597847+14214227+3731383+309742+43655000+2659426+63176923+17643000+3431502+6289+2616527+180769+2346016</f>
        <v>1709092651</v>
      </c>
      <c r="E17" s="158"/>
      <c r="F17" s="158"/>
      <c r="G17" s="157"/>
    </row>
    <row r="18" spans="1:7" s="151" customFormat="1" ht="17.25" customHeight="1">
      <c r="A18" s="160">
        <v>9</v>
      </c>
      <c r="B18" s="202" t="s">
        <v>103</v>
      </c>
      <c r="C18" s="158">
        <f t="shared" si="0"/>
        <v>17416443</v>
      </c>
      <c r="D18" s="158">
        <f>930450+348881+2527439+6212618+2403755+3178158+622300+1192842</f>
        <v>17416443</v>
      </c>
      <c r="E18" s="158"/>
      <c r="F18" s="158"/>
      <c r="G18" s="157"/>
    </row>
    <row r="19" spans="1:7" ht="17.25" customHeight="1">
      <c r="A19" s="160">
        <v>10</v>
      </c>
      <c r="B19" s="202" t="s">
        <v>439</v>
      </c>
      <c r="C19" s="158">
        <f t="shared" si="0"/>
        <v>13154433</v>
      </c>
      <c r="D19" s="158">
        <f>4970444+8183989</f>
        <v>13154433</v>
      </c>
      <c r="E19" s="158"/>
      <c r="F19" s="158"/>
      <c r="G19" s="157"/>
    </row>
    <row r="20" spans="1:7">
      <c r="A20" s="160">
        <v>11</v>
      </c>
      <c r="B20" s="202" t="s">
        <v>438</v>
      </c>
      <c r="C20" s="158">
        <f t="shared" si="0"/>
        <v>781171</v>
      </c>
      <c r="D20" s="158">
        <v>781171</v>
      </c>
      <c r="E20" s="158"/>
      <c r="F20" s="158"/>
      <c r="G20" s="157"/>
    </row>
    <row r="21" spans="1:7">
      <c r="A21" s="160">
        <v>12</v>
      </c>
      <c r="B21" s="202" t="s">
        <v>437</v>
      </c>
      <c r="C21" s="158">
        <f t="shared" si="0"/>
        <v>503798</v>
      </c>
      <c r="D21" s="158">
        <v>503798</v>
      </c>
      <c r="E21" s="158"/>
      <c r="F21" s="158"/>
      <c r="G21" s="157"/>
    </row>
    <row r="22" spans="1:7" ht="18.75" customHeight="1">
      <c r="A22" s="160">
        <v>13</v>
      </c>
      <c r="B22" s="202" t="s">
        <v>436</v>
      </c>
      <c r="C22" s="158">
        <f t="shared" si="0"/>
        <v>16832</v>
      </c>
      <c r="D22" s="158">
        <v>16832</v>
      </c>
      <c r="E22" s="158"/>
      <c r="F22" s="158"/>
      <c r="G22" s="157"/>
    </row>
    <row r="23" spans="1:7" ht="18.75" customHeight="1">
      <c r="A23" s="160">
        <v>14</v>
      </c>
      <c r="B23" s="202" t="s">
        <v>435</v>
      </c>
      <c r="C23" s="158">
        <f t="shared" si="0"/>
        <v>17418720</v>
      </c>
      <c r="D23" s="158">
        <f>6050878+2282026+4037209+3769469+378615+900523</f>
        <v>17418720</v>
      </c>
      <c r="E23" s="158"/>
      <c r="F23" s="158"/>
      <c r="G23" s="157"/>
    </row>
    <row r="24" spans="1:7" ht="17.25" customHeight="1">
      <c r="A24" s="160">
        <v>15</v>
      </c>
      <c r="B24" s="202" t="s">
        <v>104</v>
      </c>
      <c r="C24" s="158">
        <f t="shared" si="0"/>
        <v>3195728</v>
      </c>
      <c r="D24" s="158">
        <v>3195728</v>
      </c>
      <c r="E24" s="158"/>
      <c r="F24" s="158"/>
      <c r="G24" s="157"/>
    </row>
    <row r="25" spans="1:7" ht="16.5" customHeight="1">
      <c r="A25" s="160">
        <v>16</v>
      </c>
      <c r="B25" s="202" t="s">
        <v>434</v>
      </c>
      <c r="C25" s="158">
        <f t="shared" si="0"/>
        <v>410426</v>
      </c>
      <c r="D25" s="158">
        <v>410426</v>
      </c>
      <c r="E25" s="158"/>
      <c r="F25" s="158"/>
      <c r="G25" s="157"/>
    </row>
    <row r="26" spans="1:7" ht="20.25" customHeight="1">
      <c r="A26" s="160">
        <v>17</v>
      </c>
      <c r="B26" s="202" t="s">
        <v>106</v>
      </c>
      <c r="C26" s="158">
        <f t="shared" si="0"/>
        <v>277001775</v>
      </c>
      <c r="D26" s="158">
        <v>277001775</v>
      </c>
      <c r="E26" s="158"/>
      <c r="F26" s="158"/>
      <c r="G26" s="157"/>
    </row>
    <row r="27" spans="1:7" ht="17.25" customHeight="1">
      <c r="A27" s="160">
        <v>18</v>
      </c>
      <c r="B27" s="202" t="s">
        <v>107</v>
      </c>
      <c r="C27" s="158">
        <f t="shared" si="0"/>
        <v>710745</v>
      </c>
      <c r="D27" s="158">
        <f>527707+183038</f>
        <v>710745</v>
      </c>
      <c r="E27" s="158"/>
      <c r="F27" s="158"/>
      <c r="G27" s="157"/>
    </row>
    <row r="28" spans="1:7" ht="19.5" customHeight="1">
      <c r="A28" s="160">
        <v>19</v>
      </c>
      <c r="B28" s="202" t="s">
        <v>108</v>
      </c>
      <c r="C28" s="158">
        <f t="shared" si="0"/>
        <v>2048940</v>
      </c>
      <c r="D28" s="158">
        <v>2048940</v>
      </c>
      <c r="E28" s="158"/>
      <c r="F28" s="158"/>
      <c r="G28" s="157"/>
    </row>
    <row r="29" spans="1:7" ht="16.5" customHeight="1">
      <c r="A29" s="160">
        <v>20</v>
      </c>
      <c r="B29" s="202" t="s">
        <v>109</v>
      </c>
      <c r="C29" s="158">
        <f t="shared" si="0"/>
        <v>12283962</v>
      </c>
      <c r="D29" s="158">
        <f>9675090+2608872</f>
        <v>12283962</v>
      </c>
      <c r="E29" s="158"/>
      <c r="F29" s="158"/>
      <c r="G29" s="157"/>
    </row>
    <row r="30" spans="1:7" ht="19.5" customHeight="1">
      <c r="A30" s="160">
        <v>21</v>
      </c>
      <c r="B30" s="202" t="s">
        <v>110</v>
      </c>
      <c r="C30" s="158">
        <f t="shared" si="0"/>
        <v>2823254</v>
      </c>
      <c r="D30" s="158">
        <v>2823254</v>
      </c>
      <c r="E30" s="158"/>
      <c r="F30" s="158"/>
      <c r="G30" s="157"/>
    </row>
    <row r="31" spans="1:7" ht="18.75" customHeight="1">
      <c r="A31" s="160">
        <v>22</v>
      </c>
      <c r="B31" s="202" t="s">
        <v>111</v>
      </c>
      <c r="C31" s="158">
        <f t="shared" si="0"/>
        <v>542363</v>
      </c>
      <c r="D31" s="158">
        <v>542363</v>
      </c>
      <c r="E31" s="158"/>
      <c r="F31" s="158"/>
      <c r="G31" s="157"/>
    </row>
    <row r="32" spans="1:7" ht="16.5" customHeight="1">
      <c r="A32" s="160">
        <v>23</v>
      </c>
      <c r="B32" s="202" t="s">
        <v>112</v>
      </c>
      <c r="C32" s="158">
        <f t="shared" si="0"/>
        <v>14632000</v>
      </c>
      <c r="D32" s="158">
        <v>14632000</v>
      </c>
      <c r="E32" s="158"/>
      <c r="F32" s="158"/>
      <c r="G32" s="157"/>
    </row>
    <row r="33" spans="1:9" ht="17.25" customHeight="1">
      <c r="A33" s="160">
        <v>24</v>
      </c>
      <c r="B33" s="202" t="s">
        <v>113</v>
      </c>
      <c r="C33" s="158">
        <f t="shared" si="0"/>
        <v>58339</v>
      </c>
      <c r="D33" s="158">
        <v>58339</v>
      </c>
      <c r="E33" s="158"/>
      <c r="F33" s="158"/>
      <c r="G33" s="157"/>
    </row>
    <row r="34" spans="1:9" ht="18.75" customHeight="1">
      <c r="A34" s="160">
        <v>25</v>
      </c>
      <c r="B34" s="202" t="s">
        <v>114</v>
      </c>
      <c r="C34" s="158">
        <f t="shared" si="0"/>
        <v>4463853</v>
      </c>
      <c r="D34" s="158">
        <f>1649810+2814043</f>
        <v>4463853</v>
      </c>
      <c r="E34" s="158"/>
      <c r="F34" s="158"/>
      <c r="G34" s="157"/>
    </row>
    <row r="35" spans="1:9" ht="17.25" customHeight="1">
      <c r="A35" s="160">
        <v>26</v>
      </c>
      <c r="B35" s="204" t="s">
        <v>433</v>
      </c>
      <c r="C35" s="158">
        <f t="shared" si="0"/>
        <v>4590465</v>
      </c>
      <c r="D35" s="158">
        <v>4590465</v>
      </c>
      <c r="E35" s="158"/>
      <c r="F35" s="158"/>
      <c r="G35" s="157"/>
    </row>
    <row r="36" spans="1:9" ht="17.25" customHeight="1">
      <c r="A36" s="160">
        <v>27</v>
      </c>
      <c r="B36" s="204" t="s">
        <v>115</v>
      </c>
      <c r="C36" s="158">
        <f t="shared" si="0"/>
        <v>259267592</v>
      </c>
      <c r="D36" s="158">
        <f>5677950+228023+9310684+15618149+90000+62365564+118885375+7269054+30733778+9089015</f>
        <v>259267592</v>
      </c>
      <c r="E36" s="158"/>
      <c r="F36" s="158"/>
      <c r="G36" s="157"/>
    </row>
    <row r="37" spans="1:9" ht="19.5" customHeight="1">
      <c r="A37" s="160">
        <v>28</v>
      </c>
      <c r="B37" s="204" t="s">
        <v>126</v>
      </c>
      <c r="C37" s="158">
        <f t="shared" si="0"/>
        <v>2779353</v>
      </c>
      <c r="D37" s="158">
        <v>2779353</v>
      </c>
      <c r="E37" s="158"/>
      <c r="F37" s="158"/>
      <c r="G37" s="157"/>
    </row>
    <row r="38" spans="1:9" ht="18" customHeight="1">
      <c r="A38" s="160">
        <v>29</v>
      </c>
      <c r="B38" s="204" t="s">
        <v>117</v>
      </c>
      <c r="C38" s="158">
        <f t="shared" si="0"/>
        <v>653594985</v>
      </c>
      <c r="D38" s="158">
        <f>649489757+1468770+212814+2423644</f>
        <v>653594985</v>
      </c>
      <c r="E38" s="158"/>
      <c r="F38" s="158"/>
      <c r="G38" s="157"/>
    </row>
    <row r="39" spans="1:9" ht="16.5" customHeight="1">
      <c r="A39" s="160">
        <v>30</v>
      </c>
      <c r="B39" s="204" t="s">
        <v>429</v>
      </c>
      <c r="C39" s="158">
        <f t="shared" si="0"/>
        <v>3673660</v>
      </c>
      <c r="D39" s="158">
        <v>3673660</v>
      </c>
      <c r="E39" s="158"/>
      <c r="F39" s="158"/>
      <c r="G39" s="157"/>
    </row>
    <row r="40" spans="1:9" ht="18" customHeight="1">
      <c r="A40" s="160">
        <v>31</v>
      </c>
      <c r="B40" s="204" t="s">
        <v>432</v>
      </c>
      <c r="C40" s="158">
        <f t="shared" si="0"/>
        <v>41443</v>
      </c>
      <c r="D40" s="158">
        <v>41443</v>
      </c>
      <c r="E40" s="158"/>
      <c r="F40" s="158"/>
      <c r="G40" s="157"/>
    </row>
    <row r="41" spans="1:9" ht="17.25" customHeight="1">
      <c r="A41" s="160">
        <v>32</v>
      </c>
      <c r="B41" s="204" t="s">
        <v>135</v>
      </c>
      <c r="C41" s="158">
        <f t="shared" si="0"/>
        <v>189290</v>
      </c>
      <c r="D41" s="158">
        <v>189290</v>
      </c>
      <c r="E41" s="158"/>
      <c r="F41" s="158"/>
      <c r="G41" s="157"/>
    </row>
    <row r="42" spans="1:9" ht="17.25" customHeight="1">
      <c r="A42" s="160">
        <v>33</v>
      </c>
      <c r="B42" s="371" t="s">
        <v>431</v>
      </c>
      <c r="C42" s="158">
        <f t="shared" si="0"/>
        <v>361014</v>
      </c>
      <c r="D42" s="158">
        <v>361014</v>
      </c>
      <c r="E42" s="158"/>
      <c r="F42" s="158"/>
      <c r="G42" s="157"/>
    </row>
    <row r="43" spans="1:9" ht="18" customHeight="1">
      <c r="A43" s="160">
        <v>34</v>
      </c>
      <c r="B43" s="371" t="s">
        <v>428</v>
      </c>
      <c r="C43" s="158">
        <f>D43+E43+F43</f>
        <v>3509104</v>
      </c>
      <c r="D43" s="158">
        <f>D44</f>
        <v>0</v>
      </c>
      <c r="E43" s="158">
        <f>E44</f>
        <v>0</v>
      </c>
      <c r="F43" s="158">
        <f>F44</f>
        <v>3509104</v>
      </c>
      <c r="G43" s="157"/>
    </row>
    <row r="44" spans="1:9" s="175" customFormat="1" ht="19.5" customHeight="1">
      <c r="A44" s="170"/>
      <c r="B44" s="377" t="s">
        <v>430</v>
      </c>
      <c r="C44" s="168">
        <f>D44+E44+F44</f>
        <v>3509104</v>
      </c>
      <c r="D44" s="168"/>
      <c r="E44" s="168"/>
      <c r="F44" s="168">
        <v>3509104</v>
      </c>
      <c r="G44" s="167"/>
    </row>
    <row r="45" spans="1:9" ht="45" customHeight="1">
      <c r="A45" s="165" t="s">
        <v>73</v>
      </c>
      <c r="B45" s="203" t="s">
        <v>116</v>
      </c>
      <c r="C45" s="163">
        <f>E45+D45+F45</f>
        <v>4904547616</v>
      </c>
      <c r="D45" s="163">
        <f>SUM(D46:D61)</f>
        <v>4872077616</v>
      </c>
      <c r="E45" s="163">
        <f>SUM(E46:E61)</f>
        <v>0</v>
      </c>
      <c r="F45" s="163">
        <f>SUM(F46:F61)</f>
        <v>32470000</v>
      </c>
      <c r="G45" s="157"/>
      <c r="H45" s="189"/>
      <c r="I45" s="189"/>
    </row>
    <row r="46" spans="1:9" ht="18.75" customHeight="1">
      <c r="A46" s="160">
        <v>1</v>
      </c>
      <c r="B46" s="202" t="s">
        <v>95</v>
      </c>
      <c r="C46" s="158">
        <f t="shared" ref="C46:C60" si="1">E46+D46+F46</f>
        <v>265392366</v>
      </c>
      <c r="D46" s="158">
        <f>47313729+218078637</f>
        <v>265392366</v>
      </c>
      <c r="E46" s="158"/>
      <c r="F46" s="158"/>
      <c r="G46" s="157"/>
      <c r="I46" s="189"/>
    </row>
    <row r="47" spans="1:9" ht="19.5" customHeight="1">
      <c r="A47" s="160">
        <v>2</v>
      </c>
      <c r="B47" s="202" t="s">
        <v>117</v>
      </c>
      <c r="C47" s="158">
        <f t="shared" si="1"/>
        <v>373485</v>
      </c>
      <c r="D47" s="158">
        <v>373485</v>
      </c>
      <c r="E47" s="158"/>
      <c r="F47" s="158"/>
      <c r="G47" s="157"/>
    </row>
    <row r="48" spans="1:9" ht="16.5" customHeight="1">
      <c r="A48" s="160">
        <v>3</v>
      </c>
      <c r="B48" s="202" t="s">
        <v>97</v>
      </c>
      <c r="C48" s="158">
        <f t="shared" si="1"/>
        <v>640177590</v>
      </c>
      <c r="D48" s="158">
        <v>640177590</v>
      </c>
      <c r="E48" s="158"/>
      <c r="F48" s="158"/>
      <c r="G48" s="157"/>
    </row>
    <row r="49" spans="1:8" ht="16.5" customHeight="1">
      <c r="A49" s="160">
        <v>4</v>
      </c>
      <c r="B49" s="202" t="s">
        <v>429</v>
      </c>
      <c r="C49" s="158">
        <f t="shared" si="1"/>
        <v>94745923</v>
      </c>
      <c r="D49" s="158">
        <v>94745923</v>
      </c>
      <c r="E49" s="158"/>
      <c r="F49" s="158"/>
      <c r="G49" s="157"/>
    </row>
    <row r="50" spans="1:8" ht="17.25" customHeight="1">
      <c r="A50" s="160">
        <v>5</v>
      </c>
      <c r="B50" s="196" t="s">
        <v>118</v>
      </c>
      <c r="C50" s="158">
        <f t="shared" si="1"/>
        <v>78038449</v>
      </c>
      <c r="D50" s="158">
        <f>65826260+12212189</f>
        <v>78038449</v>
      </c>
      <c r="E50" s="158"/>
      <c r="F50" s="158"/>
      <c r="G50" s="157"/>
    </row>
    <row r="51" spans="1:8" ht="18.75" customHeight="1">
      <c r="A51" s="160">
        <v>6</v>
      </c>
      <c r="B51" s="174" t="s">
        <v>98</v>
      </c>
      <c r="C51" s="158">
        <f t="shared" si="1"/>
        <v>100975875</v>
      </c>
      <c r="D51" s="158">
        <v>100975875</v>
      </c>
      <c r="E51" s="158"/>
      <c r="F51" s="158"/>
      <c r="G51" s="157"/>
    </row>
    <row r="52" spans="1:8" ht="17.25" customHeight="1">
      <c r="A52" s="160">
        <v>7</v>
      </c>
      <c r="B52" s="196" t="s">
        <v>96</v>
      </c>
      <c r="C52" s="158">
        <f t="shared" si="1"/>
        <v>340000000</v>
      </c>
      <c r="D52" s="158">
        <v>340000000</v>
      </c>
      <c r="E52" s="158"/>
      <c r="F52" s="158"/>
      <c r="G52" s="157"/>
    </row>
    <row r="53" spans="1:8" ht="18" customHeight="1">
      <c r="A53" s="160">
        <v>8</v>
      </c>
      <c r="B53" s="190" t="s">
        <v>120</v>
      </c>
      <c r="C53" s="158">
        <f t="shared" si="1"/>
        <v>52109407</v>
      </c>
      <c r="D53" s="158">
        <f>41739115+10370292</f>
        <v>52109407</v>
      </c>
      <c r="E53" s="158"/>
      <c r="F53" s="158"/>
      <c r="G53" s="157"/>
    </row>
    <row r="54" spans="1:8" ht="19.5" customHeight="1">
      <c r="A54" s="160">
        <v>9</v>
      </c>
      <c r="B54" s="190" t="s">
        <v>121</v>
      </c>
      <c r="C54" s="158">
        <f t="shared" si="1"/>
        <v>183437882</v>
      </c>
      <c r="D54" s="158">
        <v>183437882</v>
      </c>
      <c r="E54" s="158"/>
      <c r="F54" s="158"/>
      <c r="G54" s="157"/>
    </row>
    <row r="55" spans="1:8" ht="17.25" customHeight="1">
      <c r="A55" s="160">
        <v>10</v>
      </c>
      <c r="B55" s="201" t="s">
        <v>122</v>
      </c>
      <c r="C55" s="158">
        <f t="shared" si="1"/>
        <v>36689066</v>
      </c>
      <c r="D55" s="158">
        <v>36689066</v>
      </c>
      <c r="E55" s="158"/>
      <c r="F55" s="158"/>
      <c r="G55" s="157"/>
    </row>
    <row r="56" spans="1:8" ht="18" customHeight="1">
      <c r="A56" s="160">
        <v>11</v>
      </c>
      <c r="B56" s="201" t="s">
        <v>123</v>
      </c>
      <c r="C56" s="158">
        <f t="shared" si="1"/>
        <v>1400000</v>
      </c>
      <c r="D56" s="158">
        <v>1400000</v>
      </c>
      <c r="E56" s="158"/>
      <c r="F56" s="158"/>
      <c r="G56" s="157"/>
    </row>
    <row r="57" spans="1:8" ht="18" customHeight="1">
      <c r="A57" s="160">
        <v>12</v>
      </c>
      <c r="B57" s="159" t="s">
        <v>124</v>
      </c>
      <c r="C57" s="158">
        <f t="shared" si="1"/>
        <v>229632208</v>
      </c>
      <c r="D57" s="158">
        <f>42328917+154787079+28842112+94670+3579430</f>
        <v>229632208</v>
      </c>
      <c r="E57" s="158"/>
      <c r="F57" s="158"/>
      <c r="G57" s="157"/>
    </row>
    <row r="58" spans="1:8" ht="18" customHeight="1">
      <c r="A58" s="160">
        <v>13</v>
      </c>
      <c r="B58" s="196" t="s">
        <v>102</v>
      </c>
      <c r="C58" s="158">
        <f t="shared" si="1"/>
        <v>1141836709</v>
      </c>
      <c r="D58" s="158">
        <f>265095976+1769989+247032204+18367500+5988406+5613000+327528187+42303309+3120000+12150000+212868138</f>
        <v>1141836709</v>
      </c>
      <c r="E58" s="158"/>
      <c r="F58" s="158"/>
      <c r="G58" s="157"/>
    </row>
    <row r="59" spans="1:8" ht="18" customHeight="1">
      <c r="A59" s="160">
        <v>14</v>
      </c>
      <c r="B59" s="159" t="s">
        <v>127</v>
      </c>
      <c r="C59" s="158">
        <f t="shared" si="1"/>
        <v>8250000</v>
      </c>
      <c r="D59" s="158">
        <v>8250000</v>
      </c>
      <c r="E59" s="158"/>
      <c r="F59" s="158"/>
      <c r="G59" s="157"/>
    </row>
    <row r="60" spans="1:8" ht="18" customHeight="1">
      <c r="A60" s="160">
        <v>15</v>
      </c>
      <c r="B60" s="159" t="s">
        <v>125</v>
      </c>
      <c r="C60" s="158">
        <f t="shared" si="1"/>
        <v>1699018656</v>
      </c>
      <c r="D60" s="158">
        <f>1832563250-133544594</f>
        <v>1699018656</v>
      </c>
      <c r="E60" s="158"/>
      <c r="F60" s="158"/>
      <c r="G60" s="157"/>
    </row>
    <row r="61" spans="1:8" ht="18" customHeight="1">
      <c r="A61" s="160">
        <v>16</v>
      </c>
      <c r="B61" s="159" t="s">
        <v>428</v>
      </c>
      <c r="C61" s="158">
        <f>D61+E61+F61</f>
        <v>32470000</v>
      </c>
      <c r="D61" s="158">
        <f>D62</f>
        <v>0</v>
      </c>
      <c r="E61" s="158">
        <f>E62</f>
        <v>0</v>
      </c>
      <c r="F61" s="158">
        <f>F62</f>
        <v>32470000</v>
      </c>
      <c r="G61" s="157"/>
    </row>
    <row r="62" spans="1:8" s="175" customFormat="1" ht="18.75" customHeight="1">
      <c r="A62" s="170"/>
      <c r="B62" s="169" t="s">
        <v>427</v>
      </c>
      <c r="C62" s="158">
        <f>D62+E62+F62</f>
        <v>32470000</v>
      </c>
      <c r="D62" s="168"/>
      <c r="E62" s="168"/>
      <c r="F62" s="168">
        <v>32470000</v>
      </c>
      <c r="G62" s="167"/>
    </row>
    <row r="63" spans="1:8" ht="50.25" customHeight="1">
      <c r="A63" s="165" t="s">
        <v>74</v>
      </c>
      <c r="B63" s="164" t="s">
        <v>128</v>
      </c>
      <c r="C63" s="163">
        <f>C64+C68+C70+C74+C77+C80+C83+C86+C88+C94+C102+C105+C107+C109+C112+C128+C130+C132+C135+C138+C140+C142</f>
        <v>97943180622</v>
      </c>
      <c r="D63" s="163">
        <f>D64+D68+D70+D74+D77+D80+D83+D86+D88+D94+D102+D105+D107+D109+D112+D128+D130+D132+D135+D138+D140</f>
        <v>62541956250</v>
      </c>
      <c r="E63" s="163">
        <f>E64+E68+E70+E74+E77+E80+E83+E86+E88+E94+E102+E105+E107+E109+E112+E128+E130+E132+E135+E138+E140</f>
        <v>8225545000</v>
      </c>
      <c r="F63" s="163">
        <f>F64+F68+F70+F74+F77+F80+F83+F86+F88+F94+F102+F105+F107+F109+F112+F128+F130+F132+F135+F138+F140</f>
        <v>975679372</v>
      </c>
      <c r="G63" s="200"/>
      <c r="H63" s="189"/>
    </row>
    <row r="64" spans="1:8" ht="21.75" customHeight="1">
      <c r="A64" s="160">
        <v>1</v>
      </c>
      <c r="B64" s="196" t="s">
        <v>426</v>
      </c>
      <c r="C64" s="158">
        <f t="shared" ref="C64:C126" si="2">E64+D64+F64</f>
        <v>284233640</v>
      </c>
      <c r="D64" s="158">
        <f>SUM(D65:D67)</f>
        <v>284233640</v>
      </c>
      <c r="E64" s="158"/>
      <c r="F64" s="158"/>
      <c r="G64" s="157"/>
    </row>
    <row r="65" spans="1:7" ht="28.5" customHeight="1">
      <c r="A65" s="160" t="s">
        <v>363</v>
      </c>
      <c r="B65" s="195" t="s">
        <v>425</v>
      </c>
      <c r="C65" s="168">
        <f t="shared" si="2"/>
        <v>14545000</v>
      </c>
      <c r="D65" s="168">
        <v>14545000</v>
      </c>
      <c r="E65" s="158"/>
      <c r="F65" s="158"/>
      <c r="G65" s="157"/>
    </row>
    <row r="66" spans="1:7" ht="18" customHeight="1">
      <c r="A66" s="160" t="s">
        <v>363</v>
      </c>
      <c r="B66" s="195" t="s">
        <v>424</v>
      </c>
      <c r="C66" s="168">
        <f t="shared" si="2"/>
        <v>250000000</v>
      </c>
      <c r="D66" s="168">
        <v>250000000</v>
      </c>
      <c r="E66" s="158"/>
      <c r="F66" s="158"/>
      <c r="G66" s="157"/>
    </row>
    <row r="67" spans="1:7" ht="19.5" customHeight="1">
      <c r="A67" s="160" t="s">
        <v>363</v>
      </c>
      <c r="B67" s="195" t="s">
        <v>423</v>
      </c>
      <c r="C67" s="168">
        <f t="shared" si="2"/>
        <v>19688640</v>
      </c>
      <c r="D67" s="168">
        <v>19688640</v>
      </c>
      <c r="E67" s="158"/>
      <c r="F67" s="158"/>
      <c r="G67" s="157"/>
    </row>
    <row r="68" spans="1:7" ht="20.25" customHeight="1">
      <c r="A68" s="160">
        <v>2</v>
      </c>
      <c r="B68" s="196" t="s">
        <v>129</v>
      </c>
      <c r="C68" s="158">
        <f t="shared" si="2"/>
        <v>255966370</v>
      </c>
      <c r="D68" s="158">
        <v>255966370</v>
      </c>
      <c r="E68" s="158"/>
      <c r="F68" s="158"/>
      <c r="G68" s="157"/>
    </row>
    <row r="69" spans="1:7" s="175" customFormat="1" ht="20.25" customHeight="1">
      <c r="A69" s="170" t="s">
        <v>363</v>
      </c>
      <c r="B69" s="195" t="s">
        <v>422</v>
      </c>
      <c r="C69" s="168">
        <f t="shared" si="2"/>
        <v>255966370</v>
      </c>
      <c r="D69" s="168">
        <v>255966370</v>
      </c>
      <c r="E69" s="168"/>
      <c r="F69" s="168"/>
      <c r="G69" s="167"/>
    </row>
    <row r="70" spans="1:7" ht="17.25" customHeight="1">
      <c r="A70" s="160">
        <v>3</v>
      </c>
      <c r="B70" s="196" t="s">
        <v>130</v>
      </c>
      <c r="C70" s="158">
        <f t="shared" si="2"/>
        <v>172298061</v>
      </c>
      <c r="D70" s="158">
        <f>120458000+21960061+29880000</f>
        <v>172298061</v>
      </c>
      <c r="E70" s="158"/>
      <c r="F70" s="158"/>
      <c r="G70" s="157"/>
    </row>
    <row r="71" spans="1:7" s="175" customFormat="1">
      <c r="A71" s="170" t="s">
        <v>363</v>
      </c>
      <c r="B71" s="195" t="s">
        <v>421</v>
      </c>
      <c r="C71" s="168">
        <f t="shared" si="2"/>
        <v>120458000</v>
      </c>
      <c r="D71" s="168">
        <v>120458000</v>
      </c>
      <c r="E71" s="168"/>
      <c r="F71" s="168"/>
      <c r="G71" s="167"/>
    </row>
    <row r="72" spans="1:7" s="175" customFormat="1" ht="30">
      <c r="A72" s="170" t="s">
        <v>363</v>
      </c>
      <c r="B72" s="195" t="s">
        <v>420</v>
      </c>
      <c r="C72" s="168">
        <f t="shared" si="2"/>
        <v>21960061</v>
      </c>
      <c r="D72" s="168">
        <v>21960061</v>
      </c>
      <c r="E72" s="168"/>
      <c r="F72" s="168"/>
      <c r="G72" s="167"/>
    </row>
    <row r="73" spans="1:7" s="175" customFormat="1">
      <c r="A73" s="170" t="s">
        <v>363</v>
      </c>
      <c r="B73" s="195" t="s">
        <v>419</v>
      </c>
      <c r="C73" s="168">
        <f t="shared" si="2"/>
        <v>29880000</v>
      </c>
      <c r="D73" s="168">
        <v>29880000</v>
      </c>
      <c r="E73" s="168"/>
      <c r="F73" s="168"/>
      <c r="G73" s="167"/>
    </row>
    <row r="74" spans="1:7" ht="21" customHeight="1">
      <c r="A74" s="160">
        <v>4</v>
      </c>
      <c r="B74" s="196" t="s">
        <v>131</v>
      </c>
      <c r="C74" s="158">
        <f t="shared" si="2"/>
        <v>2144313000</v>
      </c>
      <c r="D74" s="158">
        <f>D75+D76</f>
        <v>2144313000</v>
      </c>
      <c r="E74" s="158"/>
      <c r="F74" s="158"/>
      <c r="G74" s="157"/>
    </row>
    <row r="75" spans="1:7" s="175" customFormat="1">
      <c r="A75" s="170" t="s">
        <v>363</v>
      </c>
      <c r="B75" s="195" t="s">
        <v>418</v>
      </c>
      <c r="C75" s="168">
        <f t="shared" si="2"/>
        <v>144313000</v>
      </c>
      <c r="D75" s="168">
        <v>144313000</v>
      </c>
      <c r="E75" s="168"/>
      <c r="F75" s="168"/>
      <c r="G75" s="167"/>
    </row>
    <row r="76" spans="1:7" s="175" customFormat="1" ht="17.25" customHeight="1">
      <c r="A76" s="170" t="s">
        <v>363</v>
      </c>
      <c r="B76" s="195" t="s">
        <v>417</v>
      </c>
      <c r="C76" s="168">
        <f t="shared" si="2"/>
        <v>2000000000</v>
      </c>
      <c r="D76" s="168">
        <v>2000000000</v>
      </c>
      <c r="E76" s="168"/>
      <c r="F76" s="168"/>
      <c r="G76" s="167"/>
    </row>
    <row r="77" spans="1:7" ht="18" customHeight="1">
      <c r="A77" s="160">
        <v>5</v>
      </c>
      <c r="B77" s="159" t="s">
        <v>127</v>
      </c>
      <c r="C77" s="158">
        <f t="shared" si="2"/>
        <v>1297499966</v>
      </c>
      <c r="D77" s="158">
        <f>D78+D79</f>
        <v>1297499966</v>
      </c>
      <c r="E77" s="158"/>
      <c r="F77" s="158"/>
      <c r="G77" s="157"/>
    </row>
    <row r="78" spans="1:7" s="175" customFormat="1" ht="21" customHeight="1">
      <c r="A78" s="170" t="s">
        <v>363</v>
      </c>
      <c r="B78" s="199" t="s">
        <v>416</v>
      </c>
      <c r="C78" s="168">
        <f t="shared" si="2"/>
        <v>1000000000</v>
      </c>
      <c r="D78" s="168">
        <v>1000000000</v>
      </c>
      <c r="E78" s="168"/>
      <c r="F78" s="168"/>
      <c r="G78" s="167"/>
    </row>
    <row r="79" spans="1:7" s="175" customFormat="1" ht="18.75" customHeight="1">
      <c r="A79" s="170" t="s">
        <v>363</v>
      </c>
      <c r="B79" s="199" t="s">
        <v>415</v>
      </c>
      <c r="C79" s="168">
        <f t="shared" si="2"/>
        <v>297499966</v>
      </c>
      <c r="D79" s="168">
        <v>297499966</v>
      </c>
      <c r="E79" s="168"/>
      <c r="F79" s="168"/>
      <c r="G79" s="167"/>
    </row>
    <row r="80" spans="1:7" ht="19.5" customHeight="1">
      <c r="A80" s="160">
        <v>6</v>
      </c>
      <c r="B80" s="196" t="s">
        <v>119</v>
      </c>
      <c r="C80" s="158">
        <f t="shared" si="2"/>
        <v>1318050000</v>
      </c>
      <c r="D80" s="158">
        <f>D81+D82</f>
        <v>1318050000</v>
      </c>
      <c r="E80" s="158"/>
      <c r="F80" s="158"/>
      <c r="G80" s="157"/>
    </row>
    <row r="81" spans="1:7" s="175" customFormat="1" ht="30">
      <c r="A81" s="170" t="s">
        <v>363</v>
      </c>
      <c r="B81" s="195" t="s">
        <v>414</v>
      </c>
      <c r="C81" s="168">
        <f t="shared" si="2"/>
        <v>1306800000</v>
      </c>
      <c r="D81" s="168">
        <v>1306800000</v>
      </c>
      <c r="E81" s="168"/>
      <c r="F81" s="168"/>
      <c r="G81" s="167"/>
    </row>
    <row r="82" spans="1:7" s="175" customFormat="1" ht="19.5" customHeight="1">
      <c r="A82" s="170" t="s">
        <v>363</v>
      </c>
      <c r="B82" s="195" t="s">
        <v>413</v>
      </c>
      <c r="C82" s="168">
        <f t="shared" si="2"/>
        <v>11250000</v>
      </c>
      <c r="D82" s="168">
        <v>11250000</v>
      </c>
      <c r="E82" s="168"/>
      <c r="F82" s="168"/>
      <c r="G82" s="167"/>
    </row>
    <row r="83" spans="1:7" ht="18" customHeight="1">
      <c r="A83" s="160">
        <v>7</v>
      </c>
      <c r="B83" s="196" t="s">
        <v>132</v>
      </c>
      <c r="C83" s="158">
        <f t="shared" si="2"/>
        <v>152572000</v>
      </c>
      <c r="D83" s="158">
        <v>152572000</v>
      </c>
      <c r="E83" s="158"/>
      <c r="F83" s="158"/>
      <c r="G83" s="157"/>
    </row>
    <row r="84" spans="1:7" s="175" customFormat="1" ht="18" customHeight="1">
      <c r="A84" s="170" t="s">
        <v>363</v>
      </c>
      <c r="B84" s="195" t="s">
        <v>412</v>
      </c>
      <c r="C84" s="168">
        <f t="shared" si="2"/>
        <v>150000000</v>
      </c>
      <c r="D84" s="168">
        <v>150000000</v>
      </c>
      <c r="E84" s="168"/>
      <c r="F84" s="168"/>
      <c r="G84" s="167"/>
    </row>
    <row r="85" spans="1:7" s="175" customFormat="1" ht="18" customHeight="1">
      <c r="A85" s="170" t="s">
        <v>363</v>
      </c>
      <c r="B85" s="195" t="s">
        <v>411</v>
      </c>
      <c r="C85" s="168">
        <f t="shared" si="2"/>
        <v>2572000</v>
      </c>
      <c r="D85" s="168">
        <f>632000+1940000</f>
        <v>2572000</v>
      </c>
      <c r="E85" s="168"/>
      <c r="F85" s="168"/>
      <c r="G85" s="167"/>
    </row>
    <row r="86" spans="1:7" ht="18" customHeight="1">
      <c r="A86" s="160">
        <v>8</v>
      </c>
      <c r="B86" s="196" t="s">
        <v>133</v>
      </c>
      <c r="C86" s="158">
        <f t="shared" si="2"/>
        <v>26660</v>
      </c>
      <c r="D86" s="158">
        <f>D87</f>
        <v>26660</v>
      </c>
      <c r="E86" s="158"/>
      <c r="F86" s="158"/>
      <c r="G86" s="157"/>
    </row>
    <row r="87" spans="1:7" s="175" customFormat="1" ht="17.25" customHeight="1">
      <c r="A87" s="170" t="s">
        <v>363</v>
      </c>
      <c r="B87" s="195" t="s">
        <v>75</v>
      </c>
      <c r="C87" s="168">
        <f t="shared" si="2"/>
        <v>26660</v>
      </c>
      <c r="D87" s="168">
        <v>26660</v>
      </c>
      <c r="E87" s="168"/>
      <c r="F87" s="168"/>
      <c r="G87" s="167"/>
    </row>
    <row r="88" spans="1:7" ht="18.75" customHeight="1">
      <c r="A88" s="160">
        <v>9</v>
      </c>
      <c r="B88" s="198" t="s">
        <v>103</v>
      </c>
      <c r="C88" s="158">
        <f t="shared" si="2"/>
        <v>257418598</v>
      </c>
      <c r="D88" s="158">
        <f>SUM(D89:D93)</f>
        <v>257418598</v>
      </c>
      <c r="E88" s="158"/>
      <c r="F88" s="158"/>
      <c r="G88" s="157"/>
    </row>
    <row r="89" spans="1:7" s="175" customFormat="1">
      <c r="A89" s="170" t="s">
        <v>363</v>
      </c>
      <c r="B89" s="197" t="s">
        <v>410</v>
      </c>
      <c r="C89" s="168">
        <f t="shared" si="2"/>
        <v>10000000</v>
      </c>
      <c r="D89" s="168">
        <v>10000000</v>
      </c>
      <c r="E89" s="168"/>
      <c r="F89" s="168"/>
      <c r="G89" s="167"/>
    </row>
    <row r="90" spans="1:7" s="175" customFormat="1" ht="45">
      <c r="A90" s="170" t="s">
        <v>363</v>
      </c>
      <c r="B90" s="197" t="s">
        <v>409</v>
      </c>
      <c r="C90" s="168">
        <f t="shared" si="2"/>
        <v>135600000</v>
      </c>
      <c r="D90" s="168">
        <v>135600000</v>
      </c>
      <c r="E90" s="168"/>
      <c r="F90" s="168"/>
      <c r="G90" s="167"/>
    </row>
    <row r="91" spans="1:7" s="175" customFormat="1" ht="30">
      <c r="A91" s="170" t="s">
        <v>363</v>
      </c>
      <c r="B91" s="197" t="s">
        <v>408</v>
      </c>
      <c r="C91" s="168">
        <f t="shared" si="2"/>
        <v>105968598</v>
      </c>
      <c r="D91" s="168">
        <v>105968598</v>
      </c>
      <c r="E91" s="168"/>
      <c r="F91" s="168"/>
      <c r="G91" s="167"/>
    </row>
    <row r="92" spans="1:7" s="175" customFormat="1">
      <c r="A92" s="170" t="s">
        <v>363</v>
      </c>
      <c r="B92" s="197" t="s">
        <v>407</v>
      </c>
      <c r="C92" s="168">
        <f t="shared" si="2"/>
        <v>1850000</v>
      </c>
      <c r="D92" s="168">
        <v>1850000</v>
      </c>
      <c r="E92" s="168"/>
      <c r="F92" s="168"/>
      <c r="G92" s="167"/>
    </row>
    <row r="93" spans="1:7" s="175" customFormat="1">
      <c r="A93" s="170" t="s">
        <v>363</v>
      </c>
      <c r="B93" s="197" t="s">
        <v>406</v>
      </c>
      <c r="C93" s="168">
        <f t="shared" si="2"/>
        <v>4000000</v>
      </c>
      <c r="D93" s="168">
        <v>4000000</v>
      </c>
      <c r="E93" s="168"/>
      <c r="F93" s="168"/>
      <c r="G93" s="167"/>
    </row>
    <row r="94" spans="1:7">
      <c r="A94" s="160">
        <v>10</v>
      </c>
      <c r="B94" s="196" t="s">
        <v>405</v>
      </c>
      <c r="C94" s="158">
        <f t="shared" si="2"/>
        <v>6586939070</v>
      </c>
      <c r="D94" s="158">
        <f>+D95+D100+D101</f>
        <v>6586939070</v>
      </c>
      <c r="E94" s="158"/>
      <c r="F94" s="158"/>
      <c r="G94" s="157"/>
    </row>
    <row r="95" spans="1:7">
      <c r="A95" s="160" t="s">
        <v>361</v>
      </c>
      <c r="B95" s="196" t="s">
        <v>404</v>
      </c>
      <c r="C95" s="158">
        <f t="shared" si="2"/>
        <v>6507000000</v>
      </c>
      <c r="D95" s="158">
        <f>D96+D97+D98+D99</f>
        <v>6507000000</v>
      </c>
      <c r="E95" s="158"/>
      <c r="F95" s="158"/>
      <c r="G95" s="157"/>
    </row>
    <row r="96" spans="1:7" s="175" customFormat="1" ht="30">
      <c r="A96" s="170" t="s">
        <v>363</v>
      </c>
      <c r="B96" s="195" t="s">
        <v>403</v>
      </c>
      <c r="C96" s="168">
        <f t="shared" si="2"/>
        <v>875000000</v>
      </c>
      <c r="D96" s="168">
        <v>875000000</v>
      </c>
      <c r="E96" s="168"/>
      <c r="F96" s="168"/>
      <c r="G96" s="167"/>
    </row>
    <row r="97" spans="1:8" s="175" customFormat="1" ht="30">
      <c r="A97" s="170" t="s">
        <v>363</v>
      </c>
      <c r="B97" s="195" t="s">
        <v>402</v>
      </c>
      <c r="C97" s="168">
        <f t="shared" si="2"/>
        <v>590000000</v>
      </c>
      <c r="D97" s="168">
        <v>590000000</v>
      </c>
      <c r="E97" s="168"/>
      <c r="F97" s="168"/>
      <c r="G97" s="167"/>
    </row>
    <row r="98" spans="1:8" s="175" customFormat="1">
      <c r="A98" s="170" t="s">
        <v>363</v>
      </c>
      <c r="B98" s="195" t="s">
        <v>401</v>
      </c>
      <c r="C98" s="168">
        <f t="shared" si="2"/>
        <v>742000000</v>
      </c>
      <c r="D98" s="168">
        <v>742000000</v>
      </c>
      <c r="E98" s="168"/>
      <c r="F98" s="168"/>
      <c r="G98" s="167"/>
    </row>
    <row r="99" spans="1:8" ht="30">
      <c r="A99" s="170" t="s">
        <v>363</v>
      </c>
      <c r="B99" s="195" t="s">
        <v>400</v>
      </c>
      <c r="C99" s="168">
        <f t="shared" si="2"/>
        <v>4300000000</v>
      </c>
      <c r="D99" s="158">
        <v>4300000000</v>
      </c>
      <c r="E99" s="158"/>
      <c r="F99" s="158"/>
      <c r="G99" s="157"/>
    </row>
    <row r="100" spans="1:8" s="193" customFormat="1" ht="45">
      <c r="A100" s="170" t="s">
        <v>359</v>
      </c>
      <c r="B100" s="195" t="s">
        <v>398</v>
      </c>
      <c r="C100" s="168">
        <f t="shared" si="2"/>
        <v>39738700</v>
      </c>
      <c r="D100" s="168">
        <v>39738700</v>
      </c>
      <c r="E100" s="168"/>
      <c r="F100" s="168"/>
      <c r="G100" s="194"/>
    </row>
    <row r="101" spans="1:8" s="193" customFormat="1" ht="45">
      <c r="A101" s="170" t="s">
        <v>399</v>
      </c>
      <c r="B101" s="195" t="s">
        <v>398</v>
      </c>
      <c r="C101" s="168">
        <f t="shared" si="2"/>
        <v>40200370</v>
      </c>
      <c r="D101" s="168">
        <v>40200370</v>
      </c>
      <c r="E101" s="168"/>
      <c r="F101" s="168"/>
      <c r="G101" s="194"/>
    </row>
    <row r="102" spans="1:8">
      <c r="A102" s="160">
        <v>11</v>
      </c>
      <c r="B102" s="190" t="s">
        <v>134</v>
      </c>
      <c r="C102" s="158">
        <f t="shared" si="2"/>
        <v>217500000</v>
      </c>
      <c r="D102" s="158">
        <v>217500000</v>
      </c>
      <c r="E102" s="158"/>
      <c r="F102" s="158"/>
      <c r="G102" s="157"/>
    </row>
    <row r="103" spans="1:8" s="175" customFormat="1">
      <c r="A103" s="170" t="s">
        <v>363</v>
      </c>
      <c r="B103" s="188" t="s">
        <v>397</v>
      </c>
      <c r="C103" s="168">
        <f t="shared" si="2"/>
        <v>210000000</v>
      </c>
      <c r="D103" s="168">
        <v>210000000</v>
      </c>
      <c r="E103" s="168"/>
      <c r="F103" s="168"/>
      <c r="G103" s="167"/>
    </row>
    <row r="104" spans="1:8" s="175" customFormat="1">
      <c r="A104" s="170" t="s">
        <v>363</v>
      </c>
      <c r="B104" s="188" t="s">
        <v>396</v>
      </c>
      <c r="C104" s="168">
        <f t="shared" si="2"/>
        <v>7500000</v>
      </c>
      <c r="D104" s="168">
        <v>7500000</v>
      </c>
      <c r="E104" s="168"/>
      <c r="F104" s="168"/>
      <c r="G104" s="167"/>
    </row>
    <row r="105" spans="1:8">
      <c r="A105" s="160">
        <v>12</v>
      </c>
      <c r="B105" s="190" t="s">
        <v>105</v>
      </c>
      <c r="C105" s="158">
        <f t="shared" si="2"/>
        <v>887000000</v>
      </c>
      <c r="D105" s="158">
        <f>D106</f>
        <v>887000000</v>
      </c>
      <c r="E105" s="158"/>
      <c r="F105" s="158"/>
      <c r="G105" s="157"/>
    </row>
    <row r="106" spans="1:8" s="175" customFormat="1">
      <c r="A106" s="170" t="s">
        <v>363</v>
      </c>
      <c r="B106" s="188" t="s">
        <v>395</v>
      </c>
      <c r="C106" s="168">
        <f t="shared" si="2"/>
        <v>887000000</v>
      </c>
      <c r="D106" s="168">
        <v>887000000</v>
      </c>
      <c r="E106" s="168"/>
      <c r="F106" s="168"/>
      <c r="G106" s="167"/>
    </row>
    <row r="107" spans="1:8">
      <c r="A107" s="160">
        <v>13</v>
      </c>
      <c r="B107" s="192" t="s">
        <v>394</v>
      </c>
      <c r="C107" s="158">
        <f t="shared" si="2"/>
        <v>180000000</v>
      </c>
      <c r="D107" s="158">
        <v>180000000</v>
      </c>
      <c r="E107" s="158"/>
      <c r="F107" s="158"/>
      <c r="G107" s="157"/>
    </row>
    <row r="108" spans="1:8" s="175" customFormat="1">
      <c r="A108" s="170" t="s">
        <v>363</v>
      </c>
      <c r="B108" s="191" t="s">
        <v>393</v>
      </c>
      <c r="C108" s="168">
        <f t="shared" si="2"/>
        <v>180000000</v>
      </c>
      <c r="D108" s="168">
        <v>180000000</v>
      </c>
      <c r="E108" s="168"/>
      <c r="F108" s="168"/>
      <c r="G108" s="167"/>
    </row>
    <row r="109" spans="1:8">
      <c r="A109" s="160">
        <v>14</v>
      </c>
      <c r="B109" s="190" t="s">
        <v>136</v>
      </c>
      <c r="C109" s="158">
        <f t="shared" si="2"/>
        <v>438000000</v>
      </c>
      <c r="D109" s="158">
        <f>D110+D111</f>
        <v>438000000</v>
      </c>
      <c r="E109" s="158"/>
      <c r="F109" s="158"/>
      <c r="G109" s="157"/>
    </row>
    <row r="110" spans="1:8" s="175" customFormat="1">
      <c r="A110" s="170" t="s">
        <v>363</v>
      </c>
      <c r="B110" s="188" t="s">
        <v>392</v>
      </c>
      <c r="C110" s="168">
        <f t="shared" si="2"/>
        <v>100000000</v>
      </c>
      <c r="D110" s="168">
        <v>100000000</v>
      </c>
      <c r="E110" s="168"/>
      <c r="F110" s="168"/>
      <c r="G110" s="167"/>
    </row>
    <row r="111" spans="1:8" s="175" customFormat="1">
      <c r="A111" s="170" t="s">
        <v>363</v>
      </c>
      <c r="B111" s="188" t="s">
        <v>391</v>
      </c>
      <c r="C111" s="168">
        <f t="shared" si="2"/>
        <v>338000000</v>
      </c>
      <c r="D111" s="168">
        <v>338000000</v>
      </c>
      <c r="E111" s="168"/>
      <c r="F111" s="168"/>
      <c r="G111" s="167"/>
    </row>
    <row r="112" spans="1:8">
      <c r="A112" s="160">
        <v>15</v>
      </c>
      <c r="B112" s="190" t="s">
        <v>125</v>
      </c>
      <c r="C112" s="158">
        <f t="shared" si="2"/>
        <v>43579634290</v>
      </c>
      <c r="D112" s="158">
        <f>SUM(D113:D127)</f>
        <v>35354089290</v>
      </c>
      <c r="E112" s="158">
        <f>SUM(E113:E127)</f>
        <v>8225545000</v>
      </c>
      <c r="F112" s="158">
        <f>SUM(F113:F127)</f>
        <v>0</v>
      </c>
      <c r="G112" s="157"/>
      <c r="H112" s="189"/>
    </row>
    <row r="113" spans="1:7" s="175" customFormat="1" ht="45">
      <c r="A113" s="170" t="s">
        <v>363</v>
      </c>
      <c r="B113" s="188" t="s">
        <v>390</v>
      </c>
      <c r="C113" s="168">
        <f t="shared" si="2"/>
        <v>5850000</v>
      </c>
      <c r="D113" s="180">
        <v>5850000</v>
      </c>
      <c r="E113" s="168"/>
      <c r="F113" s="168"/>
      <c r="G113" s="167"/>
    </row>
    <row r="114" spans="1:7" s="175" customFormat="1" ht="30">
      <c r="A114" s="170" t="s">
        <v>363</v>
      </c>
      <c r="B114" s="188" t="s">
        <v>389</v>
      </c>
      <c r="C114" s="168">
        <f t="shared" si="2"/>
        <v>12201000</v>
      </c>
      <c r="D114" s="180">
        <v>12201000</v>
      </c>
      <c r="E114" s="168"/>
      <c r="F114" s="168"/>
      <c r="G114" s="167"/>
    </row>
    <row r="115" spans="1:7" s="175" customFormat="1" ht="30">
      <c r="A115" s="170" t="s">
        <v>363</v>
      </c>
      <c r="B115" s="188" t="s">
        <v>388</v>
      </c>
      <c r="C115" s="168">
        <f t="shared" si="2"/>
        <v>13664000</v>
      </c>
      <c r="D115" s="180">
        <v>13664000</v>
      </c>
      <c r="E115" s="168"/>
      <c r="F115" s="168"/>
      <c r="G115" s="167"/>
    </row>
    <row r="116" spans="1:7" s="175" customFormat="1">
      <c r="A116" s="170" t="s">
        <v>363</v>
      </c>
      <c r="B116" s="188" t="s">
        <v>387</v>
      </c>
      <c r="C116" s="168">
        <f t="shared" si="2"/>
        <v>5435933000</v>
      </c>
      <c r="D116" s="180">
        <v>2475933000</v>
      </c>
      <c r="E116" s="168">
        <v>2960000000</v>
      </c>
      <c r="F116" s="168"/>
      <c r="G116" s="167"/>
    </row>
    <row r="117" spans="1:7" s="175" customFormat="1">
      <c r="A117" s="170" t="s">
        <v>363</v>
      </c>
      <c r="B117" s="188" t="s">
        <v>386</v>
      </c>
      <c r="C117" s="168">
        <f t="shared" si="2"/>
        <v>6326899000</v>
      </c>
      <c r="D117" s="180">
        <v>2946899000</v>
      </c>
      <c r="E117" s="168">
        <v>3380000000</v>
      </c>
      <c r="F117" s="168"/>
      <c r="G117" s="167"/>
    </row>
    <row r="118" spans="1:7" s="175" customFormat="1">
      <c r="A118" s="170" t="s">
        <v>363</v>
      </c>
      <c r="B118" s="188" t="s">
        <v>385</v>
      </c>
      <c r="C118" s="168">
        <f t="shared" si="2"/>
        <v>1975633000</v>
      </c>
      <c r="D118" s="180">
        <v>1075633000</v>
      </c>
      <c r="E118" s="168">
        <v>900000000</v>
      </c>
      <c r="F118" s="168"/>
      <c r="G118" s="167"/>
    </row>
    <row r="119" spans="1:7" s="175" customFormat="1" ht="30">
      <c r="A119" s="170" t="s">
        <v>363</v>
      </c>
      <c r="B119" s="188" t="s">
        <v>384</v>
      </c>
      <c r="C119" s="168">
        <f t="shared" si="2"/>
        <v>2700000000</v>
      </c>
      <c r="D119" s="180">
        <v>2700000000</v>
      </c>
      <c r="E119" s="168"/>
      <c r="F119" s="168"/>
      <c r="G119" s="167"/>
    </row>
    <row r="120" spans="1:7" s="175" customFormat="1" ht="30">
      <c r="A120" s="170" t="s">
        <v>363</v>
      </c>
      <c r="B120" s="188" t="s">
        <v>383</v>
      </c>
      <c r="C120" s="168">
        <f t="shared" si="2"/>
        <v>2000000000</v>
      </c>
      <c r="D120" s="180">
        <v>2000000000</v>
      </c>
      <c r="E120" s="168"/>
      <c r="F120" s="168"/>
      <c r="G120" s="167"/>
    </row>
    <row r="121" spans="1:7" s="175" customFormat="1">
      <c r="A121" s="170" t="s">
        <v>363</v>
      </c>
      <c r="B121" s="188" t="s">
        <v>382</v>
      </c>
      <c r="C121" s="168">
        <f t="shared" si="2"/>
        <v>2500000000</v>
      </c>
      <c r="D121" s="180">
        <v>2500000000</v>
      </c>
      <c r="E121" s="168"/>
      <c r="F121" s="168"/>
      <c r="G121" s="167"/>
    </row>
    <row r="122" spans="1:7" s="175" customFormat="1" ht="30">
      <c r="A122" s="170" t="s">
        <v>363</v>
      </c>
      <c r="B122" s="188" t="s">
        <v>381</v>
      </c>
      <c r="C122" s="168">
        <f t="shared" si="2"/>
        <v>2255532000</v>
      </c>
      <c r="D122" s="180">
        <v>1269987000</v>
      </c>
      <c r="E122" s="168">
        <v>985545000</v>
      </c>
      <c r="F122" s="168"/>
      <c r="G122" s="167"/>
    </row>
    <row r="123" spans="1:7" s="175" customFormat="1">
      <c r="A123" s="170" t="s">
        <v>363</v>
      </c>
      <c r="B123" s="188" t="s">
        <v>380</v>
      </c>
      <c r="C123" s="168">
        <f t="shared" si="2"/>
        <v>1500000000</v>
      </c>
      <c r="D123" s="180">
        <v>1500000000</v>
      </c>
      <c r="E123" s="168"/>
      <c r="F123" s="168"/>
      <c r="G123" s="167"/>
    </row>
    <row r="124" spans="1:7" s="175" customFormat="1">
      <c r="A124" s="170" t="s">
        <v>363</v>
      </c>
      <c r="B124" s="188" t="s">
        <v>379</v>
      </c>
      <c r="C124" s="168">
        <f t="shared" si="2"/>
        <v>94816000</v>
      </c>
      <c r="D124" s="180">
        <v>94816000</v>
      </c>
      <c r="E124" s="168"/>
      <c r="F124" s="168"/>
      <c r="G124" s="167"/>
    </row>
    <row r="125" spans="1:7" s="175" customFormat="1" ht="30">
      <c r="A125" s="170" t="s">
        <v>363</v>
      </c>
      <c r="B125" s="188" t="s">
        <v>378</v>
      </c>
      <c r="C125" s="168">
        <f t="shared" si="2"/>
        <v>200000000</v>
      </c>
      <c r="D125" s="180">
        <v>200000000</v>
      </c>
      <c r="E125" s="168"/>
      <c r="F125" s="168"/>
      <c r="G125" s="167"/>
    </row>
    <row r="126" spans="1:7" s="175" customFormat="1" ht="30">
      <c r="A126" s="170" t="s">
        <v>363</v>
      </c>
      <c r="B126" s="188" t="s">
        <v>377</v>
      </c>
      <c r="C126" s="168">
        <f t="shared" si="2"/>
        <v>18000000000</v>
      </c>
      <c r="D126" s="180">
        <v>18000000000</v>
      </c>
      <c r="E126" s="168"/>
      <c r="F126" s="168"/>
      <c r="G126" s="167"/>
    </row>
    <row r="127" spans="1:7">
      <c r="A127" s="170" t="s">
        <v>363</v>
      </c>
      <c r="B127" s="188" t="s">
        <v>376</v>
      </c>
      <c r="C127" s="168">
        <f t="shared" ref="C127:C139" si="3">E127+D127+F127</f>
        <v>559106290</v>
      </c>
      <c r="D127" s="187">
        <v>559106290</v>
      </c>
      <c r="E127" s="158"/>
      <c r="F127" s="158"/>
      <c r="G127" s="157"/>
    </row>
    <row r="128" spans="1:7" s="182" customFormat="1">
      <c r="A128" s="186">
        <v>16</v>
      </c>
      <c r="B128" s="174" t="s">
        <v>112</v>
      </c>
      <c r="C128" s="185">
        <f t="shared" si="3"/>
        <v>45890500</v>
      </c>
      <c r="D128" s="185">
        <f>D129</f>
        <v>45890500</v>
      </c>
      <c r="E128" s="184"/>
      <c r="F128" s="184"/>
      <c r="G128" s="183"/>
    </row>
    <row r="129" spans="1:20" s="177" customFormat="1" ht="30">
      <c r="A129" s="181" t="s">
        <v>363</v>
      </c>
      <c r="B129" s="176" t="s">
        <v>375</v>
      </c>
      <c r="C129" s="180">
        <f t="shared" si="3"/>
        <v>45890500</v>
      </c>
      <c r="D129" s="180">
        <v>45890500</v>
      </c>
      <c r="E129" s="179"/>
      <c r="F129" s="179"/>
      <c r="G129" s="178"/>
    </row>
    <row r="130" spans="1:20">
      <c r="A130" s="160">
        <v>17</v>
      </c>
      <c r="B130" s="174" t="s">
        <v>98</v>
      </c>
      <c r="C130" s="158">
        <f t="shared" si="3"/>
        <v>54137295</v>
      </c>
      <c r="D130" s="158">
        <v>54137295</v>
      </c>
      <c r="E130" s="158"/>
      <c r="F130" s="158"/>
      <c r="G130" s="157"/>
    </row>
    <row r="131" spans="1:20" s="175" customFormat="1">
      <c r="A131" s="170" t="s">
        <v>363</v>
      </c>
      <c r="B131" s="176" t="s">
        <v>374</v>
      </c>
      <c r="C131" s="168">
        <f t="shared" si="3"/>
        <v>54137295</v>
      </c>
      <c r="D131" s="168">
        <v>54137295</v>
      </c>
      <c r="E131" s="168"/>
      <c r="F131" s="168"/>
      <c r="G131" s="167"/>
    </row>
    <row r="132" spans="1:20">
      <c r="A132" s="160">
        <v>18</v>
      </c>
      <c r="B132" s="174" t="s">
        <v>373</v>
      </c>
      <c r="C132" s="158">
        <f t="shared" si="3"/>
        <v>8249307800</v>
      </c>
      <c r="D132" s="158">
        <f>D133+D134</f>
        <v>8249307800</v>
      </c>
      <c r="E132" s="158"/>
      <c r="F132" s="158"/>
      <c r="G132" s="157"/>
    </row>
    <row r="133" spans="1:20" s="173" customFormat="1">
      <c r="A133" s="170" t="s">
        <v>363</v>
      </c>
      <c r="B133" s="169" t="s">
        <v>372</v>
      </c>
      <c r="C133" s="168">
        <f t="shared" si="3"/>
        <v>7915557825</v>
      </c>
      <c r="D133" s="168">
        <v>7915557825</v>
      </c>
      <c r="E133" s="168"/>
      <c r="F133" s="168"/>
      <c r="G133" s="167"/>
      <c r="H133" s="166"/>
      <c r="I133" s="166"/>
      <c r="J133" s="166"/>
      <c r="K133" s="166"/>
      <c r="L133" s="166"/>
      <c r="M133" s="166"/>
      <c r="N133" s="166"/>
      <c r="O133" s="166"/>
      <c r="P133" s="166"/>
      <c r="Q133" s="166"/>
      <c r="R133" s="166"/>
      <c r="S133" s="166"/>
      <c r="T133" s="166"/>
    </row>
    <row r="134" spans="1:20" s="173" customFormat="1">
      <c r="A134" s="170" t="s">
        <v>363</v>
      </c>
      <c r="B134" s="169" t="s">
        <v>371</v>
      </c>
      <c r="C134" s="168">
        <f t="shared" si="3"/>
        <v>333749975</v>
      </c>
      <c r="D134" s="168">
        <v>333749975</v>
      </c>
      <c r="E134" s="168"/>
      <c r="F134" s="168"/>
      <c r="G134" s="167"/>
      <c r="H134" s="166"/>
      <c r="I134" s="166"/>
      <c r="J134" s="166"/>
      <c r="K134" s="166"/>
      <c r="L134" s="166"/>
      <c r="M134" s="166"/>
      <c r="N134" s="166"/>
      <c r="O134" s="166"/>
      <c r="P134" s="166"/>
      <c r="Q134" s="166"/>
      <c r="R134" s="166"/>
      <c r="S134" s="166"/>
      <c r="T134" s="166"/>
    </row>
    <row r="135" spans="1:20" s="171" customFormat="1">
      <c r="A135" s="160">
        <v>19</v>
      </c>
      <c r="B135" s="172" t="s">
        <v>370</v>
      </c>
      <c r="C135" s="158">
        <f t="shared" si="3"/>
        <v>3650000000</v>
      </c>
      <c r="D135" s="158">
        <f>D136+D137</f>
        <v>3650000000</v>
      </c>
      <c r="E135" s="158">
        <f>E136+E137</f>
        <v>0</v>
      </c>
      <c r="F135" s="158">
        <f>F136+F137</f>
        <v>0</v>
      </c>
      <c r="G135" s="157"/>
    </row>
    <row r="136" spans="1:20" s="166" customFormat="1">
      <c r="A136" s="170" t="s">
        <v>363</v>
      </c>
      <c r="B136" s="169" t="s">
        <v>328</v>
      </c>
      <c r="C136" s="168">
        <f t="shared" si="3"/>
        <v>2800000000</v>
      </c>
      <c r="D136" s="168">
        <v>2800000000</v>
      </c>
      <c r="E136" s="168"/>
      <c r="F136" s="168"/>
      <c r="G136" s="167"/>
    </row>
    <row r="137" spans="1:20" s="166" customFormat="1" ht="30">
      <c r="A137" s="170" t="s">
        <v>363</v>
      </c>
      <c r="B137" s="169" t="s">
        <v>369</v>
      </c>
      <c r="C137" s="168">
        <f t="shared" si="3"/>
        <v>850000000</v>
      </c>
      <c r="D137" s="168">
        <v>850000000</v>
      </c>
      <c r="E137" s="168"/>
      <c r="F137" s="168"/>
      <c r="G137" s="167"/>
    </row>
    <row r="138" spans="1:20" s="171" customFormat="1">
      <c r="A138" s="160">
        <v>20</v>
      </c>
      <c r="B138" s="172" t="s">
        <v>368</v>
      </c>
      <c r="C138" s="158">
        <f t="shared" si="3"/>
        <v>996714000</v>
      </c>
      <c r="D138" s="158">
        <f>D139</f>
        <v>996714000</v>
      </c>
      <c r="E138" s="158">
        <f>E139</f>
        <v>0</v>
      </c>
      <c r="F138" s="158">
        <f>F139</f>
        <v>0</v>
      </c>
      <c r="G138" s="157"/>
    </row>
    <row r="139" spans="1:20" s="166" customFormat="1" ht="30">
      <c r="A139" s="170" t="s">
        <v>363</v>
      </c>
      <c r="B139" s="169" t="s">
        <v>367</v>
      </c>
      <c r="C139" s="168">
        <f t="shared" si="3"/>
        <v>996714000</v>
      </c>
      <c r="D139" s="168">
        <v>996714000</v>
      </c>
      <c r="E139" s="168"/>
      <c r="F139" s="168"/>
      <c r="G139" s="167"/>
    </row>
    <row r="140" spans="1:20" s="171" customFormat="1">
      <c r="A140" s="160">
        <v>21</v>
      </c>
      <c r="B140" s="172" t="s">
        <v>366</v>
      </c>
      <c r="C140" s="158">
        <f>D140+E140+F140</f>
        <v>975679372</v>
      </c>
      <c r="D140" s="158">
        <f>D141</f>
        <v>0</v>
      </c>
      <c r="E140" s="158">
        <f>E141</f>
        <v>0</v>
      </c>
      <c r="F140" s="158">
        <f>F141</f>
        <v>975679372</v>
      </c>
      <c r="G140" s="157"/>
    </row>
    <row r="141" spans="1:20" s="166" customFormat="1" ht="30">
      <c r="A141" s="170" t="s">
        <v>363</v>
      </c>
      <c r="B141" s="169" t="s">
        <v>365</v>
      </c>
      <c r="C141" s="168">
        <f>D141+E141+F141</f>
        <v>975679372</v>
      </c>
      <c r="D141" s="168"/>
      <c r="E141" s="168"/>
      <c r="F141" s="168">
        <v>975679372</v>
      </c>
      <c r="G141" s="167"/>
    </row>
    <row r="142" spans="1:20" s="469" customFormat="1">
      <c r="A142" s="466">
        <v>22</v>
      </c>
      <c r="B142" s="382" t="s">
        <v>787</v>
      </c>
      <c r="C142" s="467">
        <f>C143+C144</f>
        <v>26200000000</v>
      </c>
      <c r="D142" s="467"/>
      <c r="E142" s="467"/>
      <c r="F142" s="467"/>
      <c r="G142" s="468"/>
    </row>
    <row r="143" spans="1:20" s="473" customFormat="1" ht="45">
      <c r="A143" s="470" t="s">
        <v>264</v>
      </c>
      <c r="B143" s="379" t="s">
        <v>788</v>
      </c>
      <c r="C143" s="471">
        <v>11200000000</v>
      </c>
      <c r="D143" s="471"/>
      <c r="E143" s="471"/>
      <c r="F143" s="471"/>
      <c r="G143" s="472"/>
    </row>
    <row r="144" spans="1:20" s="473" customFormat="1" ht="45">
      <c r="A144" s="470" t="s">
        <v>264</v>
      </c>
      <c r="B144" s="379" t="s">
        <v>789</v>
      </c>
      <c r="C144" s="471">
        <v>15000000000</v>
      </c>
      <c r="D144" s="471"/>
      <c r="E144" s="471"/>
      <c r="F144" s="471"/>
      <c r="G144" s="472"/>
    </row>
    <row r="145" spans="1:8" ht="28.5">
      <c r="A145" s="165" t="s">
        <v>76</v>
      </c>
      <c r="B145" s="164" t="s">
        <v>138</v>
      </c>
      <c r="C145" s="163">
        <f>E145+D145+F145</f>
        <v>4258169464</v>
      </c>
      <c r="D145" s="163">
        <f>D146</f>
        <v>1140603164</v>
      </c>
      <c r="E145" s="163">
        <f>E146</f>
        <v>3117566300</v>
      </c>
      <c r="F145" s="163">
        <f>F146</f>
        <v>0</v>
      </c>
      <c r="G145" s="162"/>
    </row>
    <row r="146" spans="1:8">
      <c r="A146" s="160">
        <v>1</v>
      </c>
      <c r="B146" s="159" t="s">
        <v>122</v>
      </c>
      <c r="C146" s="158">
        <f>E146+D146+F146</f>
        <v>4258169464</v>
      </c>
      <c r="D146" s="158">
        <v>1140603164</v>
      </c>
      <c r="E146" s="158">
        <v>3117566300</v>
      </c>
      <c r="F146" s="158">
        <v>0</v>
      </c>
      <c r="G146" s="157"/>
    </row>
    <row r="147" spans="1:8">
      <c r="A147" s="165" t="s">
        <v>78</v>
      </c>
      <c r="B147" s="164" t="s">
        <v>364</v>
      </c>
      <c r="C147" s="163">
        <f>+D147+E147+F147</f>
        <v>4013544594</v>
      </c>
      <c r="D147" s="163">
        <f>D148+D150</f>
        <v>2868794594</v>
      </c>
      <c r="E147" s="163">
        <f>E148+E150</f>
        <v>1144750000</v>
      </c>
      <c r="F147" s="163">
        <f>F148+F150</f>
        <v>0</v>
      </c>
      <c r="G147" s="162"/>
    </row>
    <row r="148" spans="1:8" s="161" customFormat="1">
      <c r="A148" s="372">
        <v>1</v>
      </c>
      <c r="B148" s="373" t="s">
        <v>125</v>
      </c>
      <c r="C148" s="374">
        <f>C149</f>
        <v>3480000000</v>
      </c>
      <c r="D148" s="374">
        <f>D149</f>
        <v>2335250000</v>
      </c>
      <c r="E148" s="374">
        <f>E149</f>
        <v>1144750000</v>
      </c>
      <c r="F148" s="374">
        <f>F149</f>
        <v>0</v>
      </c>
      <c r="G148" s="375"/>
    </row>
    <row r="149" spans="1:8" s="152" customFormat="1" ht="36" customHeight="1">
      <c r="A149" s="156" t="s">
        <v>363</v>
      </c>
      <c r="B149" s="155" t="s">
        <v>362</v>
      </c>
      <c r="C149" s="154">
        <f>SUM(D149:F149)</f>
        <v>3480000000</v>
      </c>
      <c r="D149" s="154">
        <v>2335250000</v>
      </c>
      <c r="E149" s="154">
        <v>1144750000</v>
      </c>
      <c r="F149" s="154"/>
      <c r="G149" s="376"/>
    </row>
    <row r="150" spans="1:8">
      <c r="A150" s="160">
        <v>2</v>
      </c>
      <c r="B150" s="159" t="s">
        <v>125</v>
      </c>
      <c r="C150" s="158">
        <f>D150+E150+F150</f>
        <v>533544594</v>
      </c>
      <c r="D150" s="158">
        <f>D151+D152</f>
        <v>533544594</v>
      </c>
      <c r="E150" s="158"/>
      <c r="F150" s="158"/>
      <c r="G150" s="157"/>
    </row>
    <row r="151" spans="1:8">
      <c r="A151" s="156" t="s">
        <v>361</v>
      </c>
      <c r="B151" s="155" t="s">
        <v>360</v>
      </c>
      <c r="C151" s="154">
        <f>D151</f>
        <v>400000000</v>
      </c>
      <c r="D151" s="154">
        <v>400000000</v>
      </c>
      <c r="E151" s="153"/>
      <c r="F151" s="153"/>
      <c r="G151" s="157"/>
    </row>
    <row r="152" spans="1:8" s="152" customFormat="1">
      <c r="A152" s="378" t="s">
        <v>359</v>
      </c>
      <c r="B152" s="379" t="s">
        <v>358</v>
      </c>
      <c r="C152" s="380">
        <f>D152</f>
        <v>133544594</v>
      </c>
      <c r="D152" s="380">
        <v>133544594</v>
      </c>
      <c r="E152" s="380"/>
      <c r="F152" s="380"/>
      <c r="G152" s="376"/>
    </row>
    <row r="153" spans="1:8" s="381" customFormat="1" ht="28.5">
      <c r="A153" s="383" t="s">
        <v>80</v>
      </c>
      <c r="B153" s="384" t="s">
        <v>857</v>
      </c>
      <c r="C153" s="385">
        <f>C155+C160+C164</f>
        <v>322923000000</v>
      </c>
      <c r="D153" s="385"/>
      <c r="E153" s="385"/>
      <c r="F153" s="385"/>
      <c r="G153" s="386"/>
      <c r="H153" s="458"/>
    </row>
    <row r="154" spans="1:8" s="161" customFormat="1" ht="32.25" hidden="1" customHeight="1">
      <c r="A154" s="372">
        <v>1</v>
      </c>
      <c r="B154" s="387" t="s">
        <v>768</v>
      </c>
      <c r="C154" s="374">
        <f>SUM(C155:C159)</f>
        <v>386780000000</v>
      </c>
      <c r="D154" s="374"/>
      <c r="E154" s="374"/>
      <c r="F154" s="374"/>
      <c r="G154" s="388"/>
      <c r="H154" s="457"/>
    </row>
    <row r="155" spans="1:8" s="161" customFormat="1" ht="30.75" customHeight="1">
      <c r="A155" s="372">
        <v>1</v>
      </c>
      <c r="B155" s="387" t="s">
        <v>775</v>
      </c>
      <c r="C155" s="374">
        <v>76846000000</v>
      </c>
      <c r="D155" s="374"/>
      <c r="E155" s="374"/>
      <c r="F155" s="374"/>
      <c r="G155" s="388"/>
    </row>
    <row r="156" spans="1:8" s="152" customFormat="1" ht="25.5" hidden="1" customHeight="1">
      <c r="A156" s="156" t="s">
        <v>264</v>
      </c>
      <c r="B156" s="389" t="s">
        <v>769</v>
      </c>
      <c r="C156" s="154">
        <v>128276000000</v>
      </c>
      <c r="D156" s="154"/>
      <c r="E156" s="154"/>
      <c r="F156" s="154"/>
      <c r="G156" s="390"/>
    </row>
    <row r="157" spans="1:8" s="152" customFormat="1" ht="25.5" hidden="1" customHeight="1">
      <c r="A157" s="156" t="s">
        <v>264</v>
      </c>
      <c r="B157" s="389" t="s">
        <v>770</v>
      </c>
      <c r="C157" s="154">
        <v>65226000000</v>
      </c>
      <c r="D157" s="154"/>
      <c r="E157" s="154"/>
      <c r="F157" s="154"/>
      <c r="G157" s="390"/>
    </row>
    <row r="158" spans="1:8" s="152" customFormat="1" hidden="1">
      <c r="A158" s="156" t="s">
        <v>264</v>
      </c>
      <c r="B158" s="389" t="s">
        <v>776</v>
      </c>
      <c r="C158" s="154">
        <v>30037000000</v>
      </c>
      <c r="D158" s="154"/>
      <c r="E158" s="154"/>
      <c r="F158" s="154"/>
      <c r="G158" s="390"/>
    </row>
    <row r="159" spans="1:8">
      <c r="A159" s="160"/>
      <c r="B159" s="202" t="s">
        <v>777</v>
      </c>
      <c r="C159" s="158">
        <v>86395000000</v>
      </c>
      <c r="D159" s="158"/>
      <c r="E159" s="158"/>
      <c r="F159" s="158"/>
      <c r="G159" s="200"/>
    </row>
    <row r="160" spans="1:8" s="161" customFormat="1" ht="30">
      <c r="A160" s="372">
        <v>2</v>
      </c>
      <c r="B160" s="387" t="s">
        <v>778</v>
      </c>
      <c r="C160" s="374">
        <f>C161+C162+C163</f>
        <v>161990000000</v>
      </c>
      <c r="D160" s="374"/>
      <c r="E160" s="374"/>
      <c r="F160" s="374"/>
      <c r="G160" s="388"/>
    </row>
    <row r="161" spans="1:7" s="152" customFormat="1">
      <c r="A161" s="156" t="s">
        <v>264</v>
      </c>
      <c r="B161" s="389" t="s">
        <v>771</v>
      </c>
      <c r="C161" s="154">
        <v>130703000000</v>
      </c>
      <c r="D161" s="154"/>
      <c r="E161" s="154"/>
      <c r="F161" s="154"/>
      <c r="G161" s="390"/>
    </row>
    <row r="162" spans="1:7" s="152" customFormat="1" ht="25.5" customHeight="1">
      <c r="A162" s="156" t="s">
        <v>264</v>
      </c>
      <c r="B162" s="389" t="s">
        <v>772</v>
      </c>
      <c r="C162" s="154">
        <v>26226000000</v>
      </c>
      <c r="D162" s="154"/>
      <c r="E162" s="154"/>
      <c r="F162" s="154"/>
      <c r="G162" s="390"/>
    </row>
    <row r="163" spans="1:7" s="152" customFormat="1">
      <c r="A163" s="156" t="s">
        <v>264</v>
      </c>
      <c r="B163" s="389" t="s">
        <v>773</v>
      </c>
      <c r="C163" s="154">
        <v>5061000000</v>
      </c>
      <c r="D163" s="154"/>
      <c r="E163" s="154"/>
      <c r="F163" s="154"/>
      <c r="G163" s="390"/>
    </row>
    <row r="164" spans="1:7" s="161" customFormat="1" ht="30">
      <c r="A164" s="372">
        <v>3</v>
      </c>
      <c r="B164" s="387" t="s">
        <v>779</v>
      </c>
      <c r="C164" s="374">
        <f>SUM(C165:C173)</f>
        <v>84087000000</v>
      </c>
      <c r="D164" s="374"/>
      <c r="E164" s="374"/>
      <c r="F164" s="374"/>
      <c r="G164" s="388"/>
    </row>
    <row r="165" spans="1:7" s="152" customFormat="1" ht="30">
      <c r="A165" s="156" t="s">
        <v>264</v>
      </c>
      <c r="B165" s="389" t="s">
        <v>780</v>
      </c>
      <c r="C165" s="154">
        <v>8115000000</v>
      </c>
      <c r="D165" s="154"/>
      <c r="E165" s="154"/>
      <c r="F165" s="154"/>
      <c r="G165" s="390"/>
    </row>
    <row r="166" spans="1:7" s="152" customFormat="1" ht="30">
      <c r="A166" s="156" t="s">
        <v>264</v>
      </c>
      <c r="B166" s="389" t="s">
        <v>774</v>
      </c>
      <c r="C166" s="154">
        <v>14099000000</v>
      </c>
      <c r="D166" s="154"/>
      <c r="E166" s="154"/>
      <c r="F166" s="154"/>
      <c r="G166" s="390"/>
    </row>
    <row r="167" spans="1:7" s="152" customFormat="1" ht="30">
      <c r="A167" s="156" t="s">
        <v>264</v>
      </c>
      <c r="B167" s="389" t="s">
        <v>781</v>
      </c>
      <c r="C167" s="154">
        <v>340000000</v>
      </c>
      <c r="D167" s="154"/>
      <c r="E167" s="154"/>
      <c r="F167" s="154"/>
      <c r="G167" s="390"/>
    </row>
    <row r="168" spans="1:7" s="152" customFormat="1" ht="30">
      <c r="A168" s="156" t="s">
        <v>264</v>
      </c>
      <c r="B168" s="389" t="s">
        <v>782</v>
      </c>
      <c r="C168" s="154">
        <v>8550000000</v>
      </c>
      <c r="D168" s="154"/>
      <c r="E168" s="154"/>
      <c r="F168" s="154"/>
      <c r="G168" s="390"/>
    </row>
    <row r="169" spans="1:7" s="152" customFormat="1" ht="30">
      <c r="A169" s="156" t="s">
        <v>264</v>
      </c>
      <c r="B169" s="389" t="s">
        <v>783</v>
      </c>
      <c r="C169" s="154">
        <v>178000000</v>
      </c>
      <c r="D169" s="154"/>
      <c r="E169" s="154"/>
      <c r="F169" s="154"/>
      <c r="G169" s="390"/>
    </row>
    <row r="170" spans="1:7" s="152" customFormat="1" ht="30">
      <c r="A170" s="156" t="s">
        <v>264</v>
      </c>
      <c r="B170" s="389" t="s">
        <v>784</v>
      </c>
      <c r="C170" s="154">
        <v>1212000000</v>
      </c>
      <c r="D170" s="154"/>
      <c r="E170" s="154"/>
      <c r="F170" s="154"/>
      <c r="G170" s="390"/>
    </row>
    <row r="171" spans="1:7" s="152" customFormat="1" ht="45">
      <c r="A171" s="156" t="s">
        <v>264</v>
      </c>
      <c r="B171" s="389" t="s">
        <v>790</v>
      </c>
      <c r="C171" s="154">
        <v>1593000000</v>
      </c>
      <c r="D171" s="154"/>
      <c r="E171" s="154"/>
      <c r="F171" s="154"/>
      <c r="G171" s="390"/>
    </row>
    <row r="172" spans="1:7" s="152" customFormat="1" ht="30">
      <c r="A172" s="156" t="s">
        <v>264</v>
      </c>
      <c r="B172" s="389" t="s">
        <v>785</v>
      </c>
      <c r="C172" s="154">
        <v>15000000000</v>
      </c>
      <c r="D172" s="154"/>
      <c r="E172" s="154"/>
      <c r="F172" s="154"/>
      <c r="G172" s="390"/>
    </row>
    <row r="173" spans="1:7" s="152" customFormat="1" ht="30">
      <c r="A173" s="391" t="s">
        <v>264</v>
      </c>
      <c r="B173" s="392" t="s">
        <v>786</v>
      </c>
      <c r="C173" s="393">
        <v>35000000000</v>
      </c>
      <c r="D173" s="393"/>
      <c r="E173" s="393"/>
      <c r="F173" s="393"/>
      <c r="G173" s="394"/>
    </row>
  </sheetData>
  <mergeCells count="7">
    <mergeCell ref="A3:G3"/>
    <mergeCell ref="A4:G4"/>
    <mergeCell ref="B5:C5"/>
    <mergeCell ref="A6:A7"/>
    <mergeCell ref="B6:B7"/>
    <mergeCell ref="G6:G7"/>
    <mergeCell ref="C6:C7"/>
  </mergeCells>
  <pageMargins left="0.84" right="0.32" top="0.7" bottom="0.49" header="0.38" footer="0.28000000000000003"/>
  <pageSetup paperSize="9" scale="88" fitToHeight="0" orientation="portrait" r:id="rId1"/>
  <headerFooter>
    <oddFooter>&amp;C&amp;"Times New Roman,Regular"Page &amp;P of &amp;N</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299"/>
  <sheetViews>
    <sheetView zoomScaleNormal="100" workbookViewId="0">
      <selection activeCell="A3" sqref="A3:K3"/>
    </sheetView>
  </sheetViews>
  <sheetFormatPr defaultRowHeight="12" outlineLevelRow="1"/>
  <cols>
    <col min="1" max="1" width="6.140625" style="344" customWidth="1"/>
    <col min="2" max="2" width="51.28515625" style="345" customWidth="1"/>
    <col min="3" max="3" width="12.5703125" style="348" customWidth="1"/>
    <col min="4" max="4" width="42.5703125" style="344" customWidth="1" collapsed="1"/>
    <col min="5" max="5" width="18.28515625" style="346" hidden="1" customWidth="1"/>
    <col min="6" max="6" width="19.140625" style="212" hidden="1" customWidth="1"/>
    <col min="7" max="7" width="19.42578125" style="212" customWidth="1"/>
    <col min="8" max="8" width="21.28515625" style="346" hidden="1" customWidth="1"/>
    <col min="9" max="9" width="20.42578125" style="346" hidden="1" customWidth="1"/>
    <col min="10" max="10" width="15.28515625" style="346" hidden="1" customWidth="1"/>
    <col min="11" max="11" width="19.42578125" style="347" hidden="1" customWidth="1"/>
    <col min="12" max="12" width="5.85546875" style="211" hidden="1" customWidth="1"/>
    <col min="13" max="13" width="25.42578125" style="212" hidden="1" customWidth="1"/>
    <col min="14" max="14" width="14.85546875" style="212" hidden="1" customWidth="1"/>
    <col min="15" max="15" width="16.85546875" style="212" customWidth="1"/>
    <col min="16" max="256" width="9.140625" style="212"/>
    <col min="257" max="257" width="9.28515625" style="212" customWidth="1"/>
    <col min="258" max="258" width="44.5703125" style="212" customWidth="1"/>
    <col min="259" max="259" width="15" style="212" customWidth="1"/>
    <col min="260" max="260" width="31.140625" style="212" customWidth="1"/>
    <col min="261" max="262" width="0" style="212" hidden="1" customWidth="1"/>
    <col min="263" max="263" width="19.140625" style="212" customWidth="1"/>
    <col min="264" max="264" width="21.28515625" style="212" customWidth="1"/>
    <col min="265" max="265" width="20.42578125" style="212" customWidth="1"/>
    <col min="266" max="266" width="15.28515625" style="212" customWidth="1"/>
    <col min="267" max="267" width="13.5703125" style="212" customWidth="1"/>
    <col min="268" max="270" width="0" style="212" hidden="1" customWidth="1"/>
    <col min="271" max="512" width="9.140625" style="212"/>
    <col min="513" max="513" width="9.28515625" style="212" customWidth="1"/>
    <col min="514" max="514" width="44.5703125" style="212" customWidth="1"/>
    <col min="515" max="515" width="15" style="212" customWidth="1"/>
    <col min="516" max="516" width="31.140625" style="212" customWidth="1"/>
    <col min="517" max="518" width="0" style="212" hidden="1" customWidth="1"/>
    <col min="519" max="519" width="19.140625" style="212" customWidth="1"/>
    <col min="520" max="520" width="21.28515625" style="212" customWidth="1"/>
    <col min="521" max="521" width="20.42578125" style="212" customWidth="1"/>
    <col min="522" max="522" width="15.28515625" style="212" customWidth="1"/>
    <col min="523" max="523" width="13.5703125" style="212" customWidth="1"/>
    <col min="524" max="526" width="0" style="212" hidden="1" customWidth="1"/>
    <col min="527" max="768" width="9.140625" style="212"/>
    <col min="769" max="769" width="9.28515625" style="212" customWidth="1"/>
    <col min="770" max="770" width="44.5703125" style="212" customWidth="1"/>
    <col min="771" max="771" width="15" style="212" customWidth="1"/>
    <col min="772" max="772" width="31.140625" style="212" customWidth="1"/>
    <col min="773" max="774" width="0" style="212" hidden="1" customWidth="1"/>
    <col min="775" max="775" width="19.140625" style="212" customWidth="1"/>
    <col min="776" max="776" width="21.28515625" style="212" customWidth="1"/>
    <col min="777" max="777" width="20.42578125" style="212" customWidth="1"/>
    <col min="778" max="778" width="15.28515625" style="212" customWidth="1"/>
    <col min="779" max="779" width="13.5703125" style="212" customWidth="1"/>
    <col min="780" max="782" width="0" style="212" hidden="1" customWidth="1"/>
    <col min="783" max="1024" width="9.140625" style="212"/>
    <col min="1025" max="1025" width="9.28515625" style="212" customWidth="1"/>
    <col min="1026" max="1026" width="44.5703125" style="212" customWidth="1"/>
    <col min="1027" max="1027" width="15" style="212" customWidth="1"/>
    <col min="1028" max="1028" width="31.140625" style="212" customWidth="1"/>
    <col min="1029" max="1030" width="0" style="212" hidden="1" customWidth="1"/>
    <col min="1031" max="1031" width="19.140625" style="212" customWidth="1"/>
    <col min="1032" max="1032" width="21.28515625" style="212" customWidth="1"/>
    <col min="1033" max="1033" width="20.42578125" style="212" customWidth="1"/>
    <col min="1034" max="1034" width="15.28515625" style="212" customWidth="1"/>
    <col min="1035" max="1035" width="13.5703125" style="212" customWidth="1"/>
    <col min="1036" max="1038" width="0" style="212" hidden="1" customWidth="1"/>
    <col min="1039" max="1280" width="9.140625" style="212"/>
    <col min="1281" max="1281" width="9.28515625" style="212" customWidth="1"/>
    <col min="1282" max="1282" width="44.5703125" style="212" customWidth="1"/>
    <col min="1283" max="1283" width="15" style="212" customWidth="1"/>
    <col min="1284" max="1284" width="31.140625" style="212" customWidth="1"/>
    <col min="1285" max="1286" width="0" style="212" hidden="1" customWidth="1"/>
    <col min="1287" max="1287" width="19.140625" style="212" customWidth="1"/>
    <col min="1288" max="1288" width="21.28515625" style="212" customWidth="1"/>
    <col min="1289" max="1289" width="20.42578125" style="212" customWidth="1"/>
    <col min="1290" max="1290" width="15.28515625" style="212" customWidth="1"/>
    <col min="1291" max="1291" width="13.5703125" style="212" customWidth="1"/>
    <col min="1292" max="1294" width="0" style="212" hidden="1" customWidth="1"/>
    <col min="1295" max="1536" width="9.140625" style="212"/>
    <col min="1537" max="1537" width="9.28515625" style="212" customWidth="1"/>
    <col min="1538" max="1538" width="44.5703125" style="212" customWidth="1"/>
    <col min="1539" max="1539" width="15" style="212" customWidth="1"/>
    <col min="1540" max="1540" width="31.140625" style="212" customWidth="1"/>
    <col min="1541" max="1542" width="0" style="212" hidden="1" customWidth="1"/>
    <col min="1543" max="1543" width="19.140625" style="212" customWidth="1"/>
    <col min="1544" max="1544" width="21.28515625" style="212" customWidth="1"/>
    <col min="1545" max="1545" width="20.42578125" style="212" customWidth="1"/>
    <col min="1546" max="1546" width="15.28515625" style="212" customWidth="1"/>
    <col min="1547" max="1547" width="13.5703125" style="212" customWidth="1"/>
    <col min="1548" max="1550" width="0" style="212" hidden="1" customWidth="1"/>
    <col min="1551" max="1792" width="9.140625" style="212"/>
    <col min="1793" max="1793" width="9.28515625" style="212" customWidth="1"/>
    <col min="1794" max="1794" width="44.5703125" style="212" customWidth="1"/>
    <col min="1795" max="1795" width="15" style="212" customWidth="1"/>
    <col min="1796" max="1796" width="31.140625" style="212" customWidth="1"/>
    <col min="1797" max="1798" width="0" style="212" hidden="1" customWidth="1"/>
    <col min="1799" max="1799" width="19.140625" style="212" customWidth="1"/>
    <col min="1800" max="1800" width="21.28515625" style="212" customWidth="1"/>
    <col min="1801" max="1801" width="20.42578125" style="212" customWidth="1"/>
    <col min="1802" max="1802" width="15.28515625" style="212" customWidth="1"/>
    <col min="1803" max="1803" width="13.5703125" style="212" customWidth="1"/>
    <col min="1804" max="1806" width="0" style="212" hidden="1" customWidth="1"/>
    <col min="1807" max="2048" width="9.140625" style="212"/>
    <col min="2049" max="2049" width="9.28515625" style="212" customWidth="1"/>
    <col min="2050" max="2050" width="44.5703125" style="212" customWidth="1"/>
    <col min="2051" max="2051" width="15" style="212" customWidth="1"/>
    <col min="2052" max="2052" width="31.140625" style="212" customWidth="1"/>
    <col min="2053" max="2054" width="0" style="212" hidden="1" customWidth="1"/>
    <col min="2055" max="2055" width="19.140625" style="212" customWidth="1"/>
    <col min="2056" max="2056" width="21.28515625" style="212" customWidth="1"/>
    <col min="2057" max="2057" width="20.42578125" style="212" customWidth="1"/>
    <col min="2058" max="2058" width="15.28515625" style="212" customWidth="1"/>
    <col min="2059" max="2059" width="13.5703125" style="212" customWidth="1"/>
    <col min="2060" max="2062" width="0" style="212" hidden="1" customWidth="1"/>
    <col min="2063" max="2304" width="9.140625" style="212"/>
    <col min="2305" max="2305" width="9.28515625" style="212" customWidth="1"/>
    <col min="2306" max="2306" width="44.5703125" style="212" customWidth="1"/>
    <col min="2307" max="2307" width="15" style="212" customWidth="1"/>
    <col min="2308" max="2308" width="31.140625" style="212" customWidth="1"/>
    <col min="2309" max="2310" width="0" style="212" hidden="1" customWidth="1"/>
    <col min="2311" max="2311" width="19.140625" style="212" customWidth="1"/>
    <col min="2312" max="2312" width="21.28515625" style="212" customWidth="1"/>
    <col min="2313" max="2313" width="20.42578125" style="212" customWidth="1"/>
    <col min="2314" max="2314" width="15.28515625" style="212" customWidth="1"/>
    <col min="2315" max="2315" width="13.5703125" style="212" customWidth="1"/>
    <col min="2316" max="2318" width="0" style="212" hidden="1" customWidth="1"/>
    <col min="2319" max="2560" width="9.140625" style="212"/>
    <col min="2561" max="2561" width="9.28515625" style="212" customWidth="1"/>
    <col min="2562" max="2562" width="44.5703125" style="212" customWidth="1"/>
    <col min="2563" max="2563" width="15" style="212" customWidth="1"/>
    <col min="2564" max="2564" width="31.140625" style="212" customWidth="1"/>
    <col min="2565" max="2566" width="0" style="212" hidden="1" customWidth="1"/>
    <col min="2567" max="2567" width="19.140625" style="212" customWidth="1"/>
    <col min="2568" max="2568" width="21.28515625" style="212" customWidth="1"/>
    <col min="2569" max="2569" width="20.42578125" style="212" customWidth="1"/>
    <col min="2570" max="2570" width="15.28515625" style="212" customWidth="1"/>
    <col min="2571" max="2571" width="13.5703125" style="212" customWidth="1"/>
    <col min="2572" max="2574" width="0" style="212" hidden="1" customWidth="1"/>
    <col min="2575" max="2816" width="9.140625" style="212"/>
    <col min="2817" max="2817" width="9.28515625" style="212" customWidth="1"/>
    <col min="2818" max="2818" width="44.5703125" style="212" customWidth="1"/>
    <col min="2819" max="2819" width="15" style="212" customWidth="1"/>
    <col min="2820" max="2820" width="31.140625" style="212" customWidth="1"/>
    <col min="2821" max="2822" width="0" style="212" hidden="1" customWidth="1"/>
    <col min="2823" max="2823" width="19.140625" style="212" customWidth="1"/>
    <col min="2824" max="2824" width="21.28515625" style="212" customWidth="1"/>
    <col min="2825" max="2825" width="20.42578125" style="212" customWidth="1"/>
    <col min="2826" max="2826" width="15.28515625" style="212" customWidth="1"/>
    <col min="2827" max="2827" width="13.5703125" style="212" customWidth="1"/>
    <col min="2828" max="2830" width="0" style="212" hidden="1" customWidth="1"/>
    <col min="2831" max="3072" width="9.140625" style="212"/>
    <col min="3073" max="3073" width="9.28515625" style="212" customWidth="1"/>
    <col min="3074" max="3074" width="44.5703125" style="212" customWidth="1"/>
    <col min="3075" max="3075" width="15" style="212" customWidth="1"/>
    <col min="3076" max="3076" width="31.140625" style="212" customWidth="1"/>
    <col min="3077" max="3078" width="0" style="212" hidden="1" customWidth="1"/>
    <col min="3079" max="3079" width="19.140625" style="212" customWidth="1"/>
    <col min="3080" max="3080" width="21.28515625" style="212" customWidth="1"/>
    <col min="3081" max="3081" width="20.42578125" style="212" customWidth="1"/>
    <col min="3082" max="3082" width="15.28515625" style="212" customWidth="1"/>
    <col min="3083" max="3083" width="13.5703125" style="212" customWidth="1"/>
    <col min="3084" max="3086" width="0" style="212" hidden="1" customWidth="1"/>
    <col min="3087" max="3328" width="9.140625" style="212"/>
    <col min="3329" max="3329" width="9.28515625" style="212" customWidth="1"/>
    <col min="3330" max="3330" width="44.5703125" style="212" customWidth="1"/>
    <col min="3331" max="3331" width="15" style="212" customWidth="1"/>
    <col min="3332" max="3332" width="31.140625" style="212" customWidth="1"/>
    <col min="3333" max="3334" width="0" style="212" hidden="1" customWidth="1"/>
    <col min="3335" max="3335" width="19.140625" style="212" customWidth="1"/>
    <col min="3336" max="3336" width="21.28515625" style="212" customWidth="1"/>
    <col min="3337" max="3337" width="20.42578125" style="212" customWidth="1"/>
    <col min="3338" max="3338" width="15.28515625" style="212" customWidth="1"/>
    <col min="3339" max="3339" width="13.5703125" style="212" customWidth="1"/>
    <col min="3340" max="3342" width="0" style="212" hidden="1" customWidth="1"/>
    <col min="3343" max="3584" width="9.140625" style="212"/>
    <col min="3585" max="3585" width="9.28515625" style="212" customWidth="1"/>
    <col min="3586" max="3586" width="44.5703125" style="212" customWidth="1"/>
    <col min="3587" max="3587" width="15" style="212" customWidth="1"/>
    <col min="3588" max="3588" width="31.140625" style="212" customWidth="1"/>
    <col min="3589" max="3590" width="0" style="212" hidden="1" customWidth="1"/>
    <col min="3591" max="3591" width="19.140625" style="212" customWidth="1"/>
    <col min="3592" max="3592" width="21.28515625" style="212" customWidth="1"/>
    <col min="3593" max="3593" width="20.42578125" style="212" customWidth="1"/>
    <col min="3594" max="3594" width="15.28515625" style="212" customWidth="1"/>
    <col min="3595" max="3595" width="13.5703125" style="212" customWidth="1"/>
    <col min="3596" max="3598" width="0" style="212" hidden="1" customWidth="1"/>
    <col min="3599" max="3840" width="9.140625" style="212"/>
    <col min="3841" max="3841" width="9.28515625" style="212" customWidth="1"/>
    <col min="3842" max="3842" width="44.5703125" style="212" customWidth="1"/>
    <col min="3843" max="3843" width="15" style="212" customWidth="1"/>
    <col min="3844" max="3844" width="31.140625" style="212" customWidth="1"/>
    <col min="3845" max="3846" width="0" style="212" hidden="1" customWidth="1"/>
    <col min="3847" max="3847" width="19.140625" style="212" customWidth="1"/>
    <col min="3848" max="3848" width="21.28515625" style="212" customWidth="1"/>
    <col min="3849" max="3849" width="20.42578125" style="212" customWidth="1"/>
    <col min="3850" max="3850" width="15.28515625" style="212" customWidth="1"/>
    <col min="3851" max="3851" width="13.5703125" style="212" customWidth="1"/>
    <col min="3852" max="3854" width="0" style="212" hidden="1" customWidth="1"/>
    <col min="3855" max="4096" width="9.140625" style="212"/>
    <col min="4097" max="4097" width="9.28515625" style="212" customWidth="1"/>
    <col min="4098" max="4098" width="44.5703125" style="212" customWidth="1"/>
    <col min="4099" max="4099" width="15" style="212" customWidth="1"/>
    <col min="4100" max="4100" width="31.140625" style="212" customWidth="1"/>
    <col min="4101" max="4102" width="0" style="212" hidden="1" customWidth="1"/>
    <col min="4103" max="4103" width="19.140625" style="212" customWidth="1"/>
    <col min="4104" max="4104" width="21.28515625" style="212" customWidth="1"/>
    <col min="4105" max="4105" width="20.42578125" style="212" customWidth="1"/>
    <col min="4106" max="4106" width="15.28515625" style="212" customWidth="1"/>
    <col min="4107" max="4107" width="13.5703125" style="212" customWidth="1"/>
    <col min="4108" max="4110" width="0" style="212" hidden="1" customWidth="1"/>
    <col min="4111" max="4352" width="9.140625" style="212"/>
    <col min="4353" max="4353" width="9.28515625" style="212" customWidth="1"/>
    <col min="4354" max="4354" width="44.5703125" style="212" customWidth="1"/>
    <col min="4355" max="4355" width="15" style="212" customWidth="1"/>
    <col min="4356" max="4356" width="31.140625" style="212" customWidth="1"/>
    <col min="4357" max="4358" width="0" style="212" hidden="1" customWidth="1"/>
    <col min="4359" max="4359" width="19.140625" style="212" customWidth="1"/>
    <col min="4360" max="4360" width="21.28515625" style="212" customWidth="1"/>
    <col min="4361" max="4361" width="20.42578125" style="212" customWidth="1"/>
    <col min="4362" max="4362" width="15.28515625" style="212" customWidth="1"/>
    <col min="4363" max="4363" width="13.5703125" style="212" customWidth="1"/>
    <col min="4364" max="4366" width="0" style="212" hidden="1" customWidth="1"/>
    <col min="4367" max="4608" width="9.140625" style="212"/>
    <col min="4609" max="4609" width="9.28515625" style="212" customWidth="1"/>
    <col min="4610" max="4610" width="44.5703125" style="212" customWidth="1"/>
    <col min="4611" max="4611" width="15" style="212" customWidth="1"/>
    <col min="4612" max="4612" width="31.140625" style="212" customWidth="1"/>
    <col min="4613" max="4614" width="0" style="212" hidden="1" customWidth="1"/>
    <col min="4615" max="4615" width="19.140625" style="212" customWidth="1"/>
    <col min="4616" max="4616" width="21.28515625" style="212" customWidth="1"/>
    <col min="4617" max="4617" width="20.42578125" style="212" customWidth="1"/>
    <col min="4618" max="4618" width="15.28515625" style="212" customWidth="1"/>
    <col min="4619" max="4619" width="13.5703125" style="212" customWidth="1"/>
    <col min="4620" max="4622" width="0" style="212" hidden="1" customWidth="1"/>
    <col min="4623" max="4864" width="9.140625" style="212"/>
    <col min="4865" max="4865" width="9.28515625" style="212" customWidth="1"/>
    <col min="4866" max="4866" width="44.5703125" style="212" customWidth="1"/>
    <col min="4867" max="4867" width="15" style="212" customWidth="1"/>
    <col min="4868" max="4868" width="31.140625" style="212" customWidth="1"/>
    <col min="4869" max="4870" width="0" style="212" hidden="1" customWidth="1"/>
    <col min="4871" max="4871" width="19.140625" style="212" customWidth="1"/>
    <col min="4872" max="4872" width="21.28515625" style="212" customWidth="1"/>
    <col min="4873" max="4873" width="20.42578125" style="212" customWidth="1"/>
    <col min="4874" max="4874" width="15.28515625" style="212" customWidth="1"/>
    <col min="4875" max="4875" width="13.5703125" style="212" customWidth="1"/>
    <col min="4876" max="4878" width="0" style="212" hidden="1" customWidth="1"/>
    <col min="4879" max="5120" width="9.140625" style="212"/>
    <col min="5121" max="5121" width="9.28515625" style="212" customWidth="1"/>
    <col min="5122" max="5122" width="44.5703125" style="212" customWidth="1"/>
    <col min="5123" max="5123" width="15" style="212" customWidth="1"/>
    <col min="5124" max="5124" width="31.140625" style="212" customWidth="1"/>
    <col min="5125" max="5126" width="0" style="212" hidden="1" customWidth="1"/>
    <col min="5127" max="5127" width="19.140625" style="212" customWidth="1"/>
    <col min="5128" max="5128" width="21.28515625" style="212" customWidth="1"/>
    <col min="5129" max="5129" width="20.42578125" style="212" customWidth="1"/>
    <col min="5130" max="5130" width="15.28515625" style="212" customWidth="1"/>
    <col min="5131" max="5131" width="13.5703125" style="212" customWidth="1"/>
    <col min="5132" max="5134" width="0" style="212" hidden="1" customWidth="1"/>
    <col min="5135" max="5376" width="9.140625" style="212"/>
    <col min="5377" max="5377" width="9.28515625" style="212" customWidth="1"/>
    <col min="5378" max="5378" width="44.5703125" style="212" customWidth="1"/>
    <col min="5379" max="5379" width="15" style="212" customWidth="1"/>
    <col min="5380" max="5380" width="31.140625" style="212" customWidth="1"/>
    <col min="5381" max="5382" width="0" style="212" hidden="1" customWidth="1"/>
    <col min="5383" max="5383" width="19.140625" style="212" customWidth="1"/>
    <col min="5384" max="5384" width="21.28515625" style="212" customWidth="1"/>
    <col min="5385" max="5385" width="20.42578125" style="212" customWidth="1"/>
    <col min="5386" max="5386" width="15.28515625" style="212" customWidth="1"/>
    <col min="5387" max="5387" width="13.5703125" style="212" customWidth="1"/>
    <col min="5388" max="5390" width="0" style="212" hidden="1" customWidth="1"/>
    <col min="5391" max="5632" width="9.140625" style="212"/>
    <col min="5633" max="5633" width="9.28515625" style="212" customWidth="1"/>
    <col min="5634" max="5634" width="44.5703125" style="212" customWidth="1"/>
    <col min="5635" max="5635" width="15" style="212" customWidth="1"/>
    <col min="5636" max="5636" width="31.140625" style="212" customWidth="1"/>
    <col min="5637" max="5638" width="0" style="212" hidden="1" customWidth="1"/>
    <col min="5639" max="5639" width="19.140625" style="212" customWidth="1"/>
    <col min="5640" max="5640" width="21.28515625" style="212" customWidth="1"/>
    <col min="5641" max="5641" width="20.42578125" style="212" customWidth="1"/>
    <col min="5642" max="5642" width="15.28515625" style="212" customWidth="1"/>
    <col min="5643" max="5643" width="13.5703125" style="212" customWidth="1"/>
    <col min="5644" max="5646" width="0" style="212" hidden="1" customWidth="1"/>
    <col min="5647" max="5888" width="9.140625" style="212"/>
    <col min="5889" max="5889" width="9.28515625" style="212" customWidth="1"/>
    <col min="5890" max="5890" width="44.5703125" style="212" customWidth="1"/>
    <col min="5891" max="5891" width="15" style="212" customWidth="1"/>
    <col min="5892" max="5892" width="31.140625" style="212" customWidth="1"/>
    <col min="5893" max="5894" width="0" style="212" hidden="1" customWidth="1"/>
    <col min="5895" max="5895" width="19.140625" style="212" customWidth="1"/>
    <col min="5896" max="5896" width="21.28515625" style="212" customWidth="1"/>
    <col min="5897" max="5897" width="20.42578125" style="212" customWidth="1"/>
    <col min="5898" max="5898" width="15.28515625" style="212" customWidth="1"/>
    <col min="5899" max="5899" width="13.5703125" style="212" customWidth="1"/>
    <col min="5900" max="5902" width="0" style="212" hidden="1" customWidth="1"/>
    <col min="5903" max="6144" width="9.140625" style="212"/>
    <col min="6145" max="6145" width="9.28515625" style="212" customWidth="1"/>
    <col min="6146" max="6146" width="44.5703125" style="212" customWidth="1"/>
    <col min="6147" max="6147" width="15" style="212" customWidth="1"/>
    <col min="6148" max="6148" width="31.140625" style="212" customWidth="1"/>
    <col min="6149" max="6150" width="0" style="212" hidden="1" customWidth="1"/>
    <col min="6151" max="6151" width="19.140625" style="212" customWidth="1"/>
    <col min="6152" max="6152" width="21.28515625" style="212" customWidth="1"/>
    <col min="6153" max="6153" width="20.42578125" style="212" customWidth="1"/>
    <col min="6154" max="6154" width="15.28515625" style="212" customWidth="1"/>
    <col min="6155" max="6155" width="13.5703125" style="212" customWidth="1"/>
    <col min="6156" max="6158" width="0" style="212" hidden="1" customWidth="1"/>
    <col min="6159" max="6400" width="9.140625" style="212"/>
    <col min="6401" max="6401" width="9.28515625" style="212" customWidth="1"/>
    <col min="6402" max="6402" width="44.5703125" style="212" customWidth="1"/>
    <col min="6403" max="6403" width="15" style="212" customWidth="1"/>
    <col min="6404" max="6404" width="31.140625" style="212" customWidth="1"/>
    <col min="6405" max="6406" width="0" style="212" hidden="1" customWidth="1"/>
    <col min="6407" max="6407" width="19.140625" style="212" customWidth="1"/>
    <col min="6408" max="6408" width="21.28515625" style="212" customWidth="1"/>
    <col min="6409" max="6409" width="20.42578125" style="212" customWidth="1"/>
    <col min="6410" max="6410" width="15.28515625" style="212" customWidth="1"/>
    <col min="6411" max="6411" width="13.5703125" style="212" customWidth="1"/>
    <col min="6412" max="6414" width="0" style="212" hidden="1" customWidth="1"/>
    <col min="6415" max="6656" width="9.140625" style="212"/>
    <col min="6657" max="6657" width="9.28515625" style="212" customWidth="1"/>
    <col min="6658" max="6658" width="44.5703125" style="212" customWidth="1"/>
    <col min="6659" max="6659" width="15" style="212" customWidth="1"/>
    <col min="6660" max="6660" width="31.140625" style="212" customWidth="1"/>
    <col min="6661" max="6662" width="0" style="212" hidden="1" customWidth="1"/>
    <col min="6663" max="6663" width="19.140625" style="212" customWidth="1"/>
    <col min="6664" max="6664" width="21.28515625" style="212" customWidth="1"/>
    <col min="6665" max="6665" width="20.42578125" style="212" customWidth="1"/>
    <col min="6666" max="6666" width="15.28515625" style="212" customWidth="1"/>
    <col min="6667" max="6667" width="13.5703125" style="212" customWidth="1"/>
    <col min="6668" max="6670" width="0" style="212" hidden="1" customWidth="1"/>
    <col min="6671" max="6912" width="9.140625" style="212"/>
    <col min="6913" max="6913" width="9.28515625" style="212" customWidth="1"/>
    <col min="6914" max="6914" width="44.5703125" style="212" customWidth="1"/>
    <col min="6915" max="6915" width="15" style="212" customWidth="1"/>
    <col min="6916" max="6916" width="31.140625" style="212" customWidth="1"/>
    <col min="6917" max="6918" width="0" style="212" hidden="1" customWidth="1"/>
    <col min="6919" max="6919" width="19.140625" style="212" customWidth="1"/>
    <col min="6920" max="6920" width="21.28515625" style="212" customWidth="1"/>
    <col min="6921" max="6921" width="20.42578125" style="212" customWidth="1"/>
    <col min="6922" max="6922" width="15.28515625" style="212" customWidth="1"/>
    <col min="6923" max="6923" width="13.5703125" style="212" customWidth="1"/>
    <col min="6924" max="6926" width="0" style="212" hidden="1" customWidth="1"/>
    <col min="6927" max="7168" width="9.140625" style="212"/>
    <col min="7169" max="7169" width="9.28515625" style="212" customWidth="1"/>
    <col min="7170" max="7170" width="44.5703125" style="212" customWidth="1"/>
    <col min="7171" max="7171" width="15" style="212" customWidth="1"/>
    <col min="7172" max="7172" width="31.140625" style="212" customWidth="1"/>
    <col min="7173" max="7174" width="0" style="212" hidden="1" customWidth="1"/>
    <col min="7175" max="7175" width="19.140625" style="212" customWidth="1"/>
    <col min="7176" max="7176" width="21.28515625" style="212" customWidth="1"/>
    <col min="7177" max="7177" width="20.42578125" style="212" customWidth="1"/>
    <col min="7178" max="7178" width="15.28515625" style="212" customWidth="1"/>
    <col min="7179" max="7179" width="13.5703125" style="212" customWidth="1"/>
    <col min="7180" max="7182" width="0" style="212" hidden="1" customWidth="1"/>
    <col min="7183" max="7424" width="9.140625" style="212"/>
    <col min="7425" max="7425" width="9.28515625" style="212" customWidth="1"/>
    <col min="7426" max="7426" width="44.5703125" style="212" customWidth="1"/>
    <col min="7427" max="7427" width="15" style="212" customWidth="1"/>
    <col min="7428" max="7428" width="31.140625" style="212" customWidth="1"/>
    <col min="7429" max="7430" width="0" style="212" hidden="1" customWidth="1"/>
    <col min="7431" max="7431" width="19.140625" style="212" customWidth="1"/>
    <col min="7432" max="7432" width="21.28515625" style="212" customWidth="1"/>
    <col min="7433" max="7433" width="20.42578125" style="212" customWidth="1"/>
    <col min="7434" max="7434" width="15.28515625" style="212" customWidth="1"/>
    <col min="7435" max="7435" width="13.5703125" style="212" customWidth="1"/>
    <col min="7436" max="7438" width="0" style="212" hidden="1" customWidth="1"/>
    <col min="7439" max="7680" width="9.140625" style="212"/>
    <col min="7681" max="7681" width="9.28515625" style="212" customWidth="1"/>
    <col min="7682" max="7682" width="44.5703125" style="212" customWidth="1"/>
    <col min="7683" max="7683" width="15" style="212" customWidth="1"/>
    <col min="7684" max="7684" width="31.140625" style="212" customWidth="1"/>
    <col min="7685" max="7686" width="0" style="212" hidden="1" customWidth="1"/>
    <col min="7687" max="7687" width="19.140625" style="212" customWidth="1"/>
    <col min="7688" max="7688" width="21.28515625" style="212" customWidth="1"/>
    <col min="7689" max="7689" width="20.42578125" style="212" customWidth="1"/>
    <col min="7690" max="7690" width="15.28515625" style="212" customWidth="1"/>
    <col min="7691" max="7691" width="13.5703125" style="212" customWidth="1"/>
    <col min="7692" max="7694" width="0" style="212" hidden="1" customWidth="1"/>
    <col min="7695" max="7936" width="9.140625" style="212"/>
    <col min="7937" max="7937" width="9.28515625" style="212" customWidth="1"/>
    <col min="7938" max="7938" width="44.5703125" style="212" customWidth="1"/>
    <col min="7939" max="7939" width="15" style="212" customWidth="1"/>
    <col min="7940" max="7940" width="31.140625" style="212" customWidth="1"/>
    <col min="7941" max="7942" width="0" style="212" hidden="1" customWidth="1"/>
    <col min="7943" max="7943" width="19.140625" style="212" customWidth="1"/>
    <col min="7944" max="7944" width="21.28515625" style="212" customWidth="1"/>
    <col min="7945" max="7945" width="20.42578125" style="212" customWidth="1"/>
    <col min="7946" max="7946" width="15.28515625" style="212" customWidth="1"/>
    <col min="7947" max="7947" width="13.5703125" style="212" customWidth="1"/>
    <col min="7948" max="7950" width="0" style="212" hidden="1" customWidth="1"/>
    <col min="7951" max="8192" width="9.140625" style="212"/>
    <col min="8193" max="8193" width="9.28515625" style="212" customWidth="1"/>
    <col min="8194" max="8194" width="44.5703125" style="212" customWidth="1"/>
    <col min="8195" max="8195" width="15" style="212" customWidth="1"/>
    <col min="8196" max="8196" width="31.140625" style="212" customWidth="1"/>
    <col min="8197" max="8198" width="0" style="212" hidden="1" customWidth="1"/>
    <col min="8199" max="8199" width="19.140625" style="212" customWidth="1"/>
    <col min="8200" max="8200" width="21.28515625" style="212" customWidth="1"/>
    <col min="8201" max="8201" width="20.42578125" style="212" customWidth="1"/>
    <col min="8202" max="8202" width="15.28515625" style="212" customWidth="1"/>
    <col min="8203" max="8203" width="13.5703125" style="212" customWidth="1"/>
    <col min="8204" max="8206" width="0" style="212" hidden="1" customWidth="1"/>
    <col min="8207" max="8448" width="9.140625" style="212"/>
    <col min="8449" max="8449" width="9.28515625" style="212" customWidth="1"/>
    <col min="8450" max="8450" width="44.5703125" style="212" customWidth="1"/>
    <col min="8451" max="8451" width="15" style="212" customWidth="1"/>
    <col min="8452" max="8452" width="31.140625" style="212" customWidth="1"/>
    <col min="8453" max="8454" width="0" style="212" hidden="1" customWidth="1"/>
    <col min="8455" max="8455" width="19.140625" style="212" customWidth="1"/>
    <col min="8456" max="8456" width="21.28515625" style="212" customWidth="1"/>
    <col min="8457" max="8457" width="20.42578125" style="212" customWidth="1"/>
    <col min="8458" max="8458" width="15.28515625" style="212" customWidth="1"/>
    <col min="8459" max="8459" width="13.5703125" style="212" customWidth="1"/>
    <col min="8460" max="8462" width="0" style="212" hidden="1" customWidth="1"/>
    <col min="8463" max="8704" width="9.140625" style="212"/>
    <col min="8705" max="8705" width="9.28515625" style="212" customWidth="1"/>
    <col min="8706" max="8706" width="44.5703125" style="212" customWidth="1"/>
    <col min="8707" max="8707" width="15" style="212" customWidth="1"/>
    <col min="8708" max="8708" width="31.140625" style="212" customWidth="1"/>
    <col min="8709" max="8710" width="0" style="212" hidden="1" customWidth="1"/>
    <col min="8711" max="8711" width="19.140625" style="212" customWidth="1"/>
    <col min="8712" max="8712" width="21.28515625" style="212" customWidth="1"/>
    <col min="8713" max="8713" width="20.42578125" style="212" customWidth="1"/>
    <col min="8714" max="8714" width="15.28515625" style="212" customWidth="1"/>
    <col min="8715" max="8715" width="13.5703125" style="212" customWidth="1"/>
    <col min="8716" max="8718" width="0" style="212" hidden="1" customWidth="1"/>
    <col min="8719" max="8960" width="9.140625" style="212"/>
    <col min="8961" max="8961" width="9.28515625" style="212" customWidth="1"/>
    <col min="8962" max="8962" width="44.5703125" style="212" customWidth="1"/>
    <col min="8963" max="8963" width="15" style="212" customWidth="1"/>
    <col min="8964" max="8964" width="31.140625" style="212" customWidth="1"/>
    <col min="8965" max="8966" width="0" style="212" hidden="1" customWidth="1"/>
    <col min="8967" max="8967" width="19.140625" style="212" customWidth="1"/>
    <col min="8968" max="8968" width="21.28515625" style="212" customWidth="1"/>
    <col min="8969" max="8969" width="20.42578125" style="212" customWidth="1"/>
    <col min="8970" max="8970" width="15.28515625" style="212" customWidth="1"/>
    <col min="8971" max="8971" width="13.5703125" style="212" customWidth="1"/>
    <col min="8972" max="8974" width="0" style="212" hidden="1" customWidth="1"/>
    <col min="8975" max="9216" width="9.140625" style="212"/>
    <col min="9217" max="9217" width="9.28515625" style="212" customWidth="1"/>
    <col min="9218" max="9218" width="44.5703125" style="212" customWidth="1"/>
    <col min="9219" max="9219" width="15" style="212" customWidth="1"/>
    <col min="9220" max="9220" width="31.140625" style="212" customWidth="1"/>
    <col min="9221" max="9222" width="0" style="212" hidden="1" customWidth="1"/>
    <col min="9223" max="9223" width="19.140625" style="212" customWidth="1"/>
    <col min="9224" max="9224" width="21.28515625" style="212" customWidth="1"/>
    <col min="9225" max="9225" width="20.42578125" style="212" customWidth="1"/>
    <col min="9226" max="9226" width="15.28515625" style="212" customWidth="1"/>
    <col min="9227" max="9227" width="13.5703125" style="212" customWidth="1"/>
    <col min="9228" max="9230" width="0" style="212" hidden="1" customWidth="1"/>
    <col min="9231" max="9472" width="9.140625" style="212"/>
    <col min="9473" max="9473" width="9.28515625" style="212" customWidth="1"/>
    <col min="9474" max="9474" width="44.5703125" style="212" customWidth="1"/>
    <col min="9475" max="9475" width="15" style="212" customWidth="1"/>
    <col min="9476" max="9476" width="31.140625" style="212" customWidth="1"/>
    <col min="9477" max="9478" width="0" style="212" hidden="1" customWidth="1"/>
    <col min="9479" max="9479" width="19.140625" style="212" customWidth="1"/>
    <col min="9480" max="9480" width="21.28515625" style="212" customWidth="1"/>
    <col min="9481" max="9481" width="20.42578125" style="212" customWidth="1"/>
    <col min="9482" max="9482" width="15.28515625" style="212" customWidth="1"/>
    <col min="9483" max="9483" width="13.5703125" style="212" customWidth="1"/>
    <col min="9484" max="9486" width="0" style="212" hidden="1" customWidth="1"/>
    <col min="9487" max="9728" width="9.140625" style="212"/>
    <col min="9729" max="9729" width="9.28515625" style="212" customWidth="1"/>
    <col min="9730" max="9730" width="44.5703125" style="212" customWidth="1"/>
    <col min="9731" max="9731" width="15" style="212" customWidth="1"/>
    <col min="9732" max="9732" width="31.140625" style="212" customWidth="1"/>
    <col min="9733" max="9734" width="0" style="212" hidden="1" customWidth="1"/>
    <col min="9735" max="9735" width="19.140625" style="212" customWidth="1"/>
    <col min="9736" max="9736" width="21.28515625" style="212" customWidth="1"/>
    <col min="9737" max="9737" width="20.42578125" style="212" customWidth="1"/>
    <col min="9738" max="9738" width="15.28515625" style="212" customWidth="1"/>
    <col min="9739" max="9739" width="13.5703125" style="212" customWidth="1"/>
    <col min="9740" max="9742" width="0" style="212" hidden="1" customWidth="1"/>
    <col min="9743" max="9984" width="9.140625" style="212"/>
    <col min="9985" max="9985" width="9.28515625" style="212" customWidth="1"/>
    <col min="9986" max="9986" width="44.5703125" style="212" customWidth="1"/>
    <col min="9987" max="9987" width="15" style="212" customWidth="1"/>
    <col min="9988" max="9988" width="31.140625" style="212" customWidth="1"/>
    <col min="9989" max="9990" width="0" style="212" hidden="1" customWidth="1"/>
    <col min="9991" max="9991" width="19.140625" style="212" customWidth="1"/>
    <col min="9992" max="9992" width="21.28515625" style="212" customWidth="1"/>
    <col min="9993" max="9993" width="20.42578125" style="212" customWidth="1"/>
    <col min="9994" max="9994" width="15.28515625" style="212" customWidth="1"/>
    <col min="9995" max="9995" width="13.5703125" style="212" customWidth="1"/>
    <col min="9996" max="9998" width="0" style="212" hidden="1" customWidth="1"/>
    <col min="9999" max="10240" width="9.140625" style="212"/>
    <col min="10241" max="10241" width="9.28515625" style="212" customWidth="1"/>
    <col min="10242" max="10242" width="44.5703125" style="212" customWidth="1"/>
    <col min="10243" max="10243" width="15" style="212" customWidth="1"/>
    <col min="10244" max="10244" width="31.140625" style="212" customWidth="1"/>
    <col min="10245" max="10246" width="0" style="212" hidden="1" customWidth="1"/>
    <col min="10247" max="10247" width="19.140625" style="212" customWidth="1"/>
    <col min="10248" max="10248" width="21.28515625" style="212" customWidth="1"/>
    <col min="10249" max="10249" width="20.42578125" style="212" customWidth="1"/>
    <col min="10250" max="10250" width="15.28515625" style="212" customWidth="1"/>
    <col min="10251" max="10251" width="13.5703125" style="212" customWidth="1"/>
    <col min="10252" max="10254" width="0" style="212" hidden="1" customWidth="1"/>
    <col min="10255" max="10496" width="9.140625" style="212"/>
    <col min="10497" max="10497" width="9.28515625" style="212" customWidth="1"/>
    <col min="10498" max="10498" width="44.5703125" style="212" customWidth="1"/>
    <col min="10499" max="10499" width="15" style="212" customWidth="1"/>
    <col min="10500" max="10500" width="31.140625" style="212" customWidth="1"/>
    <col min="10501" max="10502" width="0" style="212" hidden="1" customWidth="1"/>
    <col min="10503" max="10503" width="19.140625" style="212" customWidth="1"/>
    <col min="10504" max="10504" width="21.28515625" style="212" customWidth="1"/>
    <col min="10505" max="10505" width="20.42578125" style="212" customWidth="1"/>
    <col min="10506" max="10506" width="15.28515625" style="212" customWidth="1"/>
    <col min="10507" max="10507" width="13.5703125" style="212" customWidth="1"/>
    <col min="10508" max="10510" width="0" style="212" hidden="1" customWidth="1"/>
    <col min="10511" max="10752" width="9.140625" style="212"/>
    <col min="10753" max="10753" width="9.28515625" style="212" customWidth="1"/>
    <col min="10754" max="10754" width="44.5703125" style="212" customWidth="1"/>
    <col min="10755" max="10755" width="15" style="212" customWidth="1"/>
    <col min="10756" max="10756" width="31.140625" style="212" customWidth="1"/>
    <col min="10757" max="10758" width="0" style="212" hidden="1" customWidth="1"/>
    <col min="10759" max="10759" width="19.140625" style="212" customWidth="1"/>
    <col min="10760" max="10760" width="21.28515625" style="212" customWidth="1"/>
    <col min="10761" max="10761" width="20.42578125" style="212" customWidth="1"/>
    <col min="10762" max="10762" width="15.28515625" style="212" customWidth="1"/>
    <col min="10763" max="10763" width="13.5703125" style="212" customWidth="1"/>
    <col min="10764" max="10766" width="0" style="212" hidden="1" customWidth="1"/>
    <col min="10767" max="11008" width="9.140625" style="212"/>
    <col min="11009" max="11009" width="9.28515625" style="212" customWidth="1"/>
    <col min="11010" max="11010" width="44.5703125" style="212" customWidth="1"/>
    <col min="11011" max="11011" width="15" style="212" customWidth="1"/>
    <col min="11012" max="11012" width="31.140625" style="212" customWidth="1"/>
    <col min="11013" max="11014" width="0" style="212" hidden="1" customWidth="1"/>
    <col min="11015" max="11015" width="19.140625" style="212" customWidth="1"/>
    <col min="11016" max="11016" width="21.28515625" style="212" customWidth="1"/>
    <col min="11017" max="11017" width="20.42578125" style="212" customWidth="1"/>
    <col min="11018" max="11018" width="15.28515625" style="212" customWidth="1"/>
    <col min="11019" max="11019" width="13.5703125" style="212" customWidth="1"/>
    <col min="11020" max="11022" width="0" style="212" hidden="1" customWidth="1"/>
    <col min="11023" max="11264" width="9.140625" style="212"/>
    <col min="11265" max="11265" width="9.28515625" style="212" customWidth="1"/>
    <col min="11266" max="11266" width="44.5703125" style="212" customWidth="1"/>
    <col min="11267" max="11267" width="15" style="212" customWidth="1"/>
    <col min="11268" max="11268" width="31.140625" style="212" customWidth="1"/>
    <col min="11269" max="11270" width="0" style="212" hidden="1" customWidth="1"/>
    <col min="11271" max="11271" width="19.140625" style="212" customWidth="1"/>
    <col min="11272" max="11272" width="21.28515625" style="212" customWidth="1"/>
    <col min="11273" max="11273" width="20.42578125" style="212" customWidth="1"/>
    <col min="11274" max="11274" width="15.28515625" style="212" customWidth="1"/>
    <col min="11275" max="11275" width="13.5703125" style="212" customWidth="1"/>
    <col min="11276" max="11278" width="0" style="212" hidden="1" customWidth="1"/>
    <col min="11279" max="11520" width="9.140625" style="212"/>
    <col min="11521" max="11521" width="9.28515625" style="212" customWidth="1"/>
    <col min="11522" max="11522" width="44.5703125" style="212" customWidth="1"/>
    <col min="11523" max="11523" width="15" style="212" customWidth="1"/>
    <col min="11524" max="11524" width="31.140625" style="212" customWidth="1"/>
    <col min="11525" max="11526" width="0" style="212" hidden="1" customWidth="1"/>
    <col min="11527" max="11527" width="19.140625" style="212" customWidth="1"/>
    <col min="11528" max="11528" width="21.28515625" style="212" customWidth="1"/>
    <col min="11529" max="11529" width="20.42578125" style="212" customWidth="1"/>
    <col min="11530" max="11530" width="15.28515625" style="212" customWidth="1"/>
    <col min="11531" max="11531" width="13.5703125" style="212" customWidth="1"/>
    <col min="11532" max="11534" width="0" style="212" hidden="1" customWidth="1"/>
    <col min="11535" max="11776" width="9.140625" style="212"/>
    <col min="11777" max="11777" width="9.28515625" style="212" customWidth="1"/>
    <col min="11778" max="11778" width="44.5703125" style="212" customWidth="1"/>
    <col min="11779" max="11779" width="15" style="212" customWidth="1"/>
    <col min="11780" max="11780" width="31.140625" style="212" customWidth="1"/>
    <col min="11781" max="11782" width="0" style="212" hidden="1" customWidth="1"/>
    <col min="11783" max="11783" width="19.140625" style="212" customWidth="1"/>
    <col min="11784" max="11784" width="21.28515625" style="212" customWidth="1"/>
    <col min="11785" max="11785" width="20.42578125" style="212" customWidth="1"/>
    <col min="11786" max="11786" width="15.28515625" style="212" customWidth="1"/>
    <col min="11787" max="11787" width="13.5703125" style="212" customWidth="1"/>
    <col min="11788" max="11790" width="0" style="212" hidden="1" customWidth="1"/>
    <col min="11791" max="12032" width="9.140625" style="212"/>
    <col min="12033" max="12033" width="9.28515625" style="212" customWidth="1"/>
    <col min="12034" max="12034" width="44.5703125" style="212" customWidth="1"/>
    <col min="12035" max="12035" width="15" style="212" customWidth="1"/>
    <col min="12036" max="12036" width="31.140625" style="212" customWidth="1"/>
    <col min="12037" max="12038" width="0" style="212" hidden="1" customWidth="1"/>
    <col min="12039" max="12039" width="19.140625" style="212" customWidth="1"/>
    <col min="12040" max="12040" width="21.28515625" style="212" customWidth="1"/>
    <col min="12041" max="12041" width="20.42578125" style="212" customWidth="1"/>
    <col min="12042" max="12042" width="15.28515625" style="212" customWidth="1"/>
    <col min="12043" max="12043" width="13.5703125" style="212" customWidth="1"/>
    <col min="12044" max="12046" width="0" style="212" hidden="1" customWidth="1"/>
    <col min="12047" max="12288" width="9.140625" style="212"/>
    <col min="12289" max="12289" width="9.28515625" style="212" customWidth="1"/>
    <col min="12290" max="12290" width="44.5703125" style="212" customWidth="1"/>
    <col min="12291" max="12291" width="15" style="212" customWidth="1"/>
    <col min="12292" max="12292" width="31.140625" style="212" customWidth="1"/>
    <col min="12293" max="12294" width="0" style="212" hidden="1" customWidth="1"/>
    <col min="12295" max="12295" width="19.140625" style="212" customWidth="1"/>
    <col min="12296" max="12296" width="21.28515625" style="212" customWidth="1"/>
    <col min="12297" max="12297" width="20.42578125" style="212" customWidth="1"/>
    <col min="12298" max="12298" width="15.28515625" style="212" customWidth="1"/>
    <col min="12299" max="12299" width="13.5703125" style="212" customWidth="1"/>
    <col min="12300" max="12302" width="0" style="212" hidden="1" customWidth="1"/>
    <col min="12303" max="12544" width="9.140625" style="212"/>
    <col min="12545" max="12545" width="9.28515625" style="212" customWidth="1"/>
    <col min="12546" max="12546" width="44.5703125" style="212" customWidth="1"/>
    <col min="12547" max="12547" width="15" style="212" customWidth="1"/>
    <col min="12548" max="12548" width="31.140625" style="212" customWidth="1"/>
    <col min="12549" max="12550" width="0" style="212" hidden="1" customWidth="1"/>
    <col min="12551" max="12551" width="19.140625" style="212" customWidth="1"/>
    <col min="12552" max="12552" width="21.28515625" style="212" customWidth="1"/>
    <col min="12553" max="12553" width="20.42578125" style="212" customWidth="1"/>
    <col min="12554" max="12554" width="15.28515625" style="212" customWidth="1"/>
    <col min="12555" max="12555" width="13.5703125" style="212" customWidth="1"/>
    <col min="12556" max="12558" width="0" style="212" hidden="1" customWidth="1"/>
    <col min="12559" max="12800" width="9.140625" style="212"/>
    <col min="12801" max="12801" width="9.28515625" style="212" customWidth="1"/>
    <col min="12802" max="12802" width="44.5703125" style="212" customWidth="1"/>
    <col min="12803" max="12803" width="15" style="212" customWidth="1"/>
    <col min="12804" max="12804" width="31.140625" style="212" customWidth="1"/>
    <col min="12805" max="12806" width="0" style="212" hidden="1" customWidth="1"/>
    <col min="12807" max="12807" width="19.140625" style="212" customWidth="1"/>
    <col min="12808" max="12808" width="21.28515625" style="212" customWidth="1"/>
    <col min="12809" max="12809" width="20.42578125" style="212" customWidth="1"/>
    <col min="12810" max="12810" width="15.28515625" style="212" customWidth="1"/>
    <col min="12811" max="12811" width="13.5703125" style="212" customWidth="1"/>
    <col min="12812" max="12814" width="0" style="212" hidden="1" customWidth="1"/>
    <col min="12815" max="13056" width="9.140625" style="212"/>
    <col min="13057" max="13057" width="9.28515625" style="212" customWidth="1"/>
    <col min="13058" max="13058" width="44.5703125" style="212" customWidth="1"/>
    <col min="13059" max="13059" width="15" style="212" customWidth="1"/>
    <col min="13060" max="13060" width="31.140625" style="212" customWidth="1"/>
    <col min="13061" max="13062" width="0" style="212" hidden="1" customWidth="1"/>
    <col min="13063" max="13063" width="19.140625" style="212" customWidth="1"/>
    <col min="13064" max="13064" width="21.28515625" style="212" customWidth="1"/>
    <col min="13065" max="13065" width="20.42578125" style="212" customWidth="1"/>
    <col min="13066" max="13066" width="15.28515625" style="212" customWidth="1"/>
    <col min="13067" max="13067" width="13.5703125" style="212" customWidth="1"/>
    <col min="13068" max="13070" width="0" style="212" hidden="1" customWidth="1"/>
    <col min="13071" max="13312" width="9.140625" style="212"/>
    <col min="13313" max="13313" width="9.28515625" style="212" customWidth="1"/>
    <col min="13314" max="13314" width="44.5703125" style="212" customWidth="1"/>
    <col min="13315" max="13315" width="15" style="212" customWidth="1"/>
    <col min="13316" max="13316" width="31.140625" style="212" customWidth="1"/>
    <col min="13317" max="13318" width="0" style="212" hidden="1" customWidth="1"/>
    <col min="13319" max="13319" width="19.140625" style="212" customWidth="1"/>
    <col min="13320" max="13320" width="21.28515625" style="212" customWidth="1"/>
    <col min="13321" max="13321" width="20.42578125" style="212" customWidth="1"/>
    <col min="13322" max="13322" width="15.28515625" style="212" customWidth="1"/>
    <col min="13323" max="13323" width="13.5703125" style="212" customWidth="1"/>
    <col min="13324" max="13326" width="0" style="212" hidden="1" customWidth="1"/>
    <col min="13327" max="13568" width="9.140625" style="212"/>
    <col min="13569" max="13569" width="9.28515625" style="212" customWidth="1"/>
    <col min="13570" max="13570" width="44.5703125" style="212" customWidth="1"/>
    <col min="13571" max="13571" width="15" style="212" customWidth="1"/>
    <col min="13572" max="13572" width="31.140625" style="212" customWidth="1"/>
    <col min="13573" max="13574" width="0" style="212" hidden="1" customWidth="1"/>
    <col min="13575" max="13575" width="19.140625" style="212" customWidth="1"/>
    <col min="13576" max="13576" width="21.28515625" style="212" customWidth="1"/>
    <col min="13577" max="13577" width="20.42578125" style="212" customWidth="1"/>
    <col min="13578" max="13578" width="15.28515625" style="212" customWidth="1"/>
    <col min="13579" max="13579" width="13.5703125" style="212" customWidth="1"/>
    <col min="13580" max="13582" width="0" style="212" hidden="1" customWidth="1"/>
    <col min="13583" max="13824" width="9.140625" style="212"/>
    <col min="13825" max="13825" width="9.28515625" style="212" customWidth="1"/>
    <col min="13826" max="13826" width="44.5703125" style="212" customWidth="1"/>
    <col min="13827" max="13827" width="15" style="212" customWidth="1"/>
    <col min="13828" max="13828" width="31.140625" style="212" customWidth="1"/>
    <col min="13829" max="13830" width="0" style="212" hidden="1" customWidth="1"/>
    <col min="13831" max="13831" width="19.140625" style="212" customWidth="1"/>
    <col min="13832" max="13832" width="21.28515625" style="212" customWidth="1"/>
    <col min="13833" max="13833" width="20.42578125" style="212" customWidth="1"/>
    <col min="13834" max="13834" width="15.28515625" style="212" customWidth="1"/>
    <col min="13835" max="13835" width="13.5703125" style="212" customWidth="1"/>
    <col min="13836" max="13838" width="0" style="212" hidden="1" customWidth="1"/>
    <col min="13839" max="14080" width="9.140625" style="212"/>
    <col min="14081" max="14081" width="9.28515625" style="212" customWidth="1"/>
    <col min="14082" max="14082" width="44.5703125" style="212" customWidth="1"/>
    <col min="14083" max="14083" width="15" style="212" customWidth="1"/>
    <col min="14084" max="14084" width="31.140625" style="212" customWidth="1"/>
    <col min="14085" max="14086" width="0" style="212" hidden="1" customWidth="1"/>
    <col min="14087" max="14087" width="19.140625" style="212" customWidth="1"/>
    <col min="14088" max="14088" width="21.28515625" style="212" customWidth="1"/>
    <col min="14089" max="14089" width="20.42578125" style="212" customWidth="1"/>
    <col min="14090" max="14090" width="15.28515625" style="212" customWidth="1"/>
    <col min="14091" max="14091" width="13.5703125" style="212" customWidth="1"/>
    <col min="14092" max="14094" width="0" style="212" hidden="1" customWidth="1"/>
    <col min="14095" max="14336" width="9.140625" style="212"/>
    <col min="14337" max="14337" width="9.28515625" style="212" customWidth="1"/>
    <col min="14338" max="14338" width="44.5703125" style="212" customWidth="1"/>
    <col min="14339" max="14339" width="15" style="212" customWidth="1"/>
    <col min="14340" max="14340" width="31.140625" style="212" customWidth="1"/>
    <col min="14341" max="14342" width="0" style="212" hidden="1" customWidth="1"/>
    <col min="14343" max="14343" width="19.140625" style="212" customWidth="1"/>
    <col min="14344" max="14344" width="21.28515625" style="212" customWidth="1"/>
    <col min="14345" max="14345" width="20.42578125" style="212" customWidth="1"/>
    <col min="14346" max="14346" width="15.28515625" style="212" customWidth="1"/>
    <col min="14347" max="14347" width="13.5703125" style="212" customWidth="1"/>
    <col min="14348" max="14350" width="0" style="212" hidden="1" customWidth="1"/>
    <col min="14351" max="14592" width="9.140625" style="212"/>
    <col min="14593" max="14593" width="9.28515625" style="212" customWidth="1"/>
    <col min="14594" max="14594" width="44.5703125" style="212" customWidth="1"/>
    <col min="14595" max="14595" width="15" style="212" customWidth="1"/>
    <col min="14596" max="14596" width="31.140625" style="212" customWidth="1"/>
    <col min="14597" max="14598" width="0" style="212" hidden="1" customWidth="1"/>
    <col min="14599" max="14599" width="19.140625" style="212" customWidth="1"/>
    <col min="14600" max="14600" width="21.28515625" style="212" customWidth="1"/>
    <col min="14601" max="14601" width="20.42578125" style="212" customWidth="1"/>
    <col min="14602" max="14602" width="15.28515625" style="212" customWidth="1"/>
    <col min="14603" max="14603" width="13.5703125" style="212" customWidth="1"/>
    <col min="14604" max="14606" width="0" style="212" hidden="1" customWidth="1"/>
    <col min="14607" max="14848" width="9.140625" style="212"/>
    <col min="14849" max="14849" width="9.28515625" style="212" customWidth="1"/>
    <col min="14850" max="14850" width="44.5703125" style="212" customWidth="1"/>
    <col min="14851" max="14851" width="15" style="212" customWidth="1"/>
    <col min="14852" max="14852" width="31.140625" style="212" customWidth="1"/>
    <col min="14853" max="14854" width="0" style="212" hidden="1" customWidth="1"/>
    <col min="14855" max="14855" width="19.140625" style="212" customWidth="1"/>
    <col min="14856" max="14856" width="21.28515625" style="212" customWidth="1"/>
    <col min="14857" max="14857" width="20.42578125" style="212" customWidth="1"/>
    <col min="14858" max="14858" width="15.28515625" style="212" customWidth="1"/>
    <col min="14859" max="14859" width="13.5703125" style="212" customWidth="1"/>
    <col min="14860" max="14862" width="0" style="212" hidden="1" customWidth="1"/>
    <col min="14863" max="15104" width="9.140625" style="212"/>
    <col min="15105" max="15105" width="9.28515625" style="212" customWidth="1"/>
    <col min="15106" max="15106" width="44.5703125" style="212" customWidth="1"/>
    <col min="15107" max="15107" width="15" style="212" customWidth="1"/>
    <col min="15108" max="15108" width="31.140625" style="212" customWidth="1"/>
    <col min="15109" max="15110" width="0" style="212" hidden="1" customWidth="1"/>
    <col min="15111" max="15111" width="19.140625" style="212" customWidth="1"/>
    <col min="15112" max="15112" width="21.28515625" style="212" customWidth="1"/>
    <col min="15113" max="15113" width="20.42578125" style="212" customWidth="1"/>
    <col min="15114" max="15114" width="15.28515625" style="212" customWidth="1"/>
    <col min="15115" max="15115" width="13.5703125" style="212" customWidth="1"/>
    <col min="15116" max="15118" width="0" style="212" hidden="1" customWidth="1"/>
    <col min="15119" max="15360" width="9.140625" style="212"/>
    <col min="15361" max="15361" width="9.28515625" style="212" customWidth="1"/>
    <col min="15362" max="15362" width="44.5703125" style="212" customWidth="1"/>
    <col min="15363" max="15363" width="15" style="212" customWidth="1"/>
    <col min="15364" max="15364" width="31.140625" style="212" customWidth="1"/>
    <col min="15365" max="15366" width="0" style="212" hidden="1" customWidth="1"/>
    <col min="15367" max="15367" width="19.140625" style="212" customWidth="1"/>
    <col min="15368" max="15368" width="21.28515625" style="212" customWidth="1"/>
    <col min="15369" max="15369" width="20.42578125" style="212" customWidth="1"/>
    <col min="15370" max="15370" width="15.28515625" style="212" customWidth="1"/>
    <col min="15371" max="15371" width="13.5703125" style="212" customWidth="1"/>
    <col min="15372" max="15374" width="0" style="212" hidden="1" customWidth="1"/>
    <col min="15375" max="15616" width="9.140625" style="212"/>
    <col min="15617" max="15617" width="9.28515625" style="212" customWidth="1"/>
    <col min="15618" max="15618" width="44.5703125" style="212" customWidth="1"/>
    <col min="15619" max="15619" width="15" style="212" customWidth="1"/>
    <col min="15620" max="15620" width="31.140625" style="212" customWidth="1"/>
    <col min="15621" max="15622" width="0" style="212" hidden="1" customWidth="1"/>
    <col min="15623" max="15623" width="19.140625" style="212" customWidth="1"/>
    <col min="15624" max="15624" width="21.28515625" style="212" customWidth="1"/>
    <col min="15625" max="15625" width="20.42578125" style="212" customWidth="1"/>
    <col min="15626" max="15626" width="15.28515625" style="212" customWidth="1"/>
    <col min="15627" max="15627" width="13.5703125" style="212" customWidth="1"/>
    <col min="15628" max="15630" width="0" style="212" hidden="1" customWidth="1"/>
    <col min="15631" max="15872" width="9.140625" style="212"/>
    <col min="15873" max="15873" width="9.28515625" style="212" customWidth="1"/>
    <col min="15874" max="15874" width="44.5703125" style="212" customWidth="1"/>
    <col min="15875" max="15875" width="15" style="212" customWidth="1"/>
    <col min="15876" max="15876" width="31.140625" style="212" customWidth="1"/>
    <col min="15877" max="15878" width="0" style="212" hidden="1" customWidth="1"/>
    <col min="15879" max="15879" width="19.140625" style="212" customWidth="1"/>
    <col min="15880" max="15880" width="21.28515625" style="212" customWidth="1"/>
    <col min="15881" max="15881" width="20.42578125" style="212" customWidth="1"/>
    <col min="15882" max="15882" width="15.28515625" style="212" customWidth="1"/>
    <col min="15883" max="15883" width="13.5703125" style="212" customWidth="1"/>
    <col min="15884" max="15886" width="0" style="212" hidden="1" customWidth="1"/>
    <col min="15887" max="16128" width="9.140625" style="212"/>
    <col min="16129" max="16129" width="9.28515625" style="212" customWidth="1"/>
    <col min="16130" max="16130" width="44.5703125" style="212" customWidth="1"/>
    <col min="16131" max="16131" width="15" style="212" customWidth="1"/>
    <col min="16132" max="16132" width="31.140625" style="212" customWidth="1"/>
    <col min="16133" max="16134" width="0" style="212" hidden="1" customWidth="1"/>
    <col min="16135" max="16135" width="19.140625" style="212" customWidth="1"/>
    <col min="16136" max="16136" width="21.28515625" style="212" customWidth="1"/>
    <col min="16137" max="16137" width="20.42578125" style="212" customWidth="1"/>
    <col min="16138" max="16138" width="15.28515625" style="212" customWidth="1"/>
    <col min="16139" max="16139" width="13.5703125" style="212" customWidth="1"/>
    <col min="16140" max="16142" width="0" style="212" hidden="1" customWidth="1"/>
    <col min="16143" max="16384" width="9.140625" style="212"/>
  </cols>
  <sheetData>
    <row r="1" spans="1:14" s="217" customFormat="1" ht="15">
      <c r="A1" s="540" t="s">
        <v>819</v>
      </c>
      <c r="B1" s="540"/>
      <c r="C1" s="414"/>
      <c r="D1" s="216"/>
      <c r="G1" s="413" t="s">
        <v>862</v>
      </c>
      <c r="L1" s="218"/>
    </row>
    <row r="2" spans="1:14" s="213" customFormat="1" ht="40.5" customHeight="1">
      <c r="A2" s="545" t="s">
        <v>766</v>
      </c>
      <c r="B2" s="546"/>
      <c r="C2" s="546"/>
      <c r="D2" s="546"/>
      <c r="E2" s="546"/>
      <c r="F2" s="546"/>
      <c r="G2" s="546"/>
      <c r="H2" s="546"/>
      <c r="I2" s="546"/>
      <c r="J2" s="546"/>
      <c r="K2" s="546"/>
      <c r="M2" s="214">
        <v>421968170458</v>
      </c>
      <c r="N2" s="214">
        <v>375821000</v>
      </c>
    </row>
    <row r="3" spans="1:14" s="213" customFormat="1" ht="19.5" customHeight="1">
      <c r="A3" s="547" t="s">
        <v>863</v>
      </c>
      <c r="B3" s="547"/>
      <c r="C3" s="547"/>
      <c r="D3" s="547"/>
      <c r="E3" s="547"/>
      <c r="F3" s="547"/>
      <c r="G3" s="547"/>
      <c r="H3" s="547"/>
      <c r="I3" s="547"/>
      <c r="J3" s="547"/>
      <c r="K3" s="547"/>
      <c r="M3" s="215">
        <f>M2+N2</f>
        <v>422343991458</v>
      </c>
    </row>
    <row r="4" spans="1:14" s="217" customFormat="1" ht="17.25" customHeight="1">
      <c r="A4" s="548" t="s">
        <v>275</v>
      </c>
      <c r="B4" s="548"/>
      <c r="C4" s="548"/>
      <c r="D4" s="548"/>
      <c r="E4" s="548"/>
      <c r="F4" s="548"/>
      <c r="G4" s="548"/>
      <c r="H4" s="548"/>
      <c r="I4" s="548"/>
      <c r="J4" s="548"/>
      <c r="K4" s="548"/>
      <c r="L4" s="218"/>
      <c r="M4" s="217" t="e">
        <f>#REF!-M3</f>
        <v>#REF!</v>
      </c>
    </row>
    <row r="5" spans="1:14" s="221" customFormat="1" ht="22.5" customHeight="1">
      <c r="A5" s="549" t="s">
        <v>63</v>
      </c>
      <c r="B5" s="549" t="s">
        <v>139</v>
      </c>
      <c r="C5" s="550" t="s">
        <v>441</v>
      </c>
      <c r="D5" s="549" t="s">
        <v>140</v>
      </c>
      <c r="E5" s="219" t="s">
        <v>442</v>
      </c>
      <c r="F5" s="220" t="s">
        <v>443</v>
      </c>
      <c r="G5" s="541" t="s">
        <v>92</v>
      </c>
      <c r="H5" s="415"/>
      <c r="I5" s="415"/>
      <c r="J5" s="416"/>
      <c r="K5" s="543" t="s">
        <v>93</v>
      </c>
      <c r="L5" s="220" t="s">
        <v>444</v>
      </c>
    </row>
    <row r="6" spans="1:14" s="221" customFormat="1" ht="13.5" customHeight="1">
      <c r="A6" s="549"/>
      <c r="B6" s="549"/>
      <c r="C6" s="550"/>
      <c r="D6" s="549"/>
      <c r="E6" s="219"/>
      <c r="F6" s="220"/>
      <c r="G6" s="542"/>
      <c r="H6" s="417"/>
      <c r="I6" s="417"/>
      <c r="J6" s="418"/>
      <c r="K6" s="544"/>
      <c r="L6" s="222"/>
    </row>
    <row r="7" spans="1:14" s="228" customFormat="1" ht="18.75" customHeight="1" outlineLevel="1">
      <c r="A7" s="223"/>
      <c r="B7" s="223" t="s">
        <v>141</v>
      </c>
      <c r="C7" s="224"/>
      <c r="D7" s="223"/>
      <c r="E7" s="225" t="e">
        <f>#REF!+E136</f>
        <v>#REF!</v>
      </c>
      <c r="F7" s="225" t="e">
        <f>#REF!+F136</f>
        <v>#REF!</v>
      </c>
      <c r="G7" s="225">
        <f>SUM(H7:J7)</f>
        <v>964147688572</v>
      </c>
      <c r="H7" s="225">
        <f>H8+H40+H113+H126+H136+H226+H231+H237+H295</f>
        <v>422887391849</v>
      </c>
      <c r="I7" s="225">
        <f>I8+I40+I113+I126+I136+I226+I231+I237+I295</f>
        <v>541260296723</v>
      </c>
      <c r="J7" s="225">
        <f>J8+J40+J113+J126+J136+J226+J231+J237+J295</f>
        <v>0</v>
      </c>
      <c r="K7" s="226"/>
      <c r="L7" s="227"/>
      <c r="M7" s="228">
        <v>406405411710</v>
      </c>
    </row>
    <row r="8" spans="1:14" s="235" customFormat="1" ht="17.25" customHeight="1" outlineLevel="1">
      <c r="A8" s="229" t="s">
        <v>68</v>
      </c>
      <c r="B8" s="230" t="s">
        <v>445</v>
      </c>
      <c r="C8" s="231"/>
      <c r="D8" s="229"/>
      <c r="E8" s="232">
        <f>SUM(E9:E38)</f>
        <v>43187000000</v>
      </c>
      <c r="F8" s="232">
        <f>SUM(F9:F38)</f>
        <v>20885006966</v>
      </c>
      <c r="G8" s="232">
        <f>SUM(H8:J8)</f>
        <v>27276041034</v>
      </c>
      <c r="H8" s="232">
        <f>SUM(H9:H39)</f>
        <v>23010715034</v>
      </c>
      <c r="I8" s="232">
        <f>SUM(I9:I39)</f>
        <v>4265326000</v>
      </c>
      <c r="J8" s="232">
        <f>SUM(J9:J39)</f>
        <v>0</v>
      </c>
      <c r="K8" s="233"/>
      <c r="L8" s="234"/>
    </row>
    <row r="9" spans="1:14" s="244" customFormat="1" ht="30">
      <c r="A9" s="236">
        <v>1</v>
      </c>
      <c r="B9" s="237" t="s">
        <v>446</v>
      </c>
      <c r="C9" s="238">
        <v>7004692</v>
      </c>
      <c r="D9" s="354" t="s">
        <v>447</v>
      </c>
      <c r="E9" s="239">
        <v>531000000</v>
      </c>
      <c r="F9" s="240">
        <v>522534000</v>
      </c>
      <c r="G9" s="241">
        <f>SUM(H9:J9)</f>
        <v>8466000</v>
      </c>
      <c r="H9" s="240">
        <v>8466000</v>
      </c>
      <c r="I9" s="240"/>
      <c r="J9" s="240"/>
      <c r="K9" s="242"/>
      <c r="L9" s="243" t="s">
        <v>448</v>
      </c>
      <c r="M9" s="214"/>
    </row>
    <row r="10" spans="1:14" s="244" customFormat="1" ht="15">
      <c r="A10" s="236">
        <v>2</v>
      </c>
      <c r="B10" s="237" t="s">
        <v>144</v>
      </c>
      <c r="C10" s="238">
        <v>7004686</v>
      </c>
      <c r="D10" s="237" t="s">
        <v>145</v>
      </c>
      <c r="E10" s="246">
        <v>6500000000</v>
      </c>
      <c r="F10" s="240">
        <v>0</v>
      </c>
      <c r="G10" s="241">
        <f t="shared" ref="G10:G73" si="0">SUM(H10:J10)</f>
        <v>6500000000</v>
      </c>
      <c r="H10" s="240">
        <v>6500000000</v>
      </c>
      <c r="I10" s="240"/>
      <c r="J10" s="240"/>
      <c r="K10" s="242"/>
      <c r="L10" s="243" t="s">
        <v>449</v>
      </c>
      <c r="M10" s="214">
        <v>258128000</v>
      </c>
    </row>
    <row r="11" spans="1:14" s="244" customFormat="1" ht="30">
      <c r="A11" s="236">
        <v>3</v>
      </c>
      <c r="B11" s="247" t="s">
        <v>450</v>
      </c>
      <c r="C11" s="248">
        <v>7435736</v>
      </c>
      <c r="D11" s="237" t="s">
        <v>451</v>
      </c>
      <c r="E11" s="241">
        <v>565000000</v>
      </c>
      <c r="F11" s="240">
        <v>521137000</v>
      </c>
      <c r="G11" s="241">
        <f t="shared" si="0"/>
        <v>43863000</v>
      </c>
      <c r="H11" s="240">
        <v>43863000</v>
      </c>
      <c r="I11" s="240"/>
      <c r="J11" s="240"/>
      <c r="K11" s="242"/>
      <c r="L11" s="243" t="s">
        <v>452</v>
      </c>
      <c r="M11" s="214" t="e">
        <f>M4-M10</f>
        <v>#REF!</v>
      </c>
    </row>
    <row r="12" spans="1:14" s="244" customFormat="1" ht="30">
      <c r="A12" s="236">
        <v>4</v>
      </c>
      <c r="B12" s="249" t="s">
        <v>453</v>
      </c>
      <c r="C12" s="248">
        <v>7122739</v>
      </c>
      <c r="D12" s="237" t="s">
        <v>454</v>
      </c>
      <c r="E12" s="246">
        <v>20000000000</v>
      </c>
      <c r="F12" s="240">
        <v>15721401000</v>
      </c>
      <c r="G12" s="241">
        <f t="shared" si="0"/>
        <v>7269691000</v>
      </c>
      <c r="H12" s="240">
        <v>4278599000</v>
      </c>
      <c r="I12" s="240">
        <v>2991092000</v>
      </c>
      <c r="J12" s="240"/>
      <c r="K12" s="242"/>
      <c r="L12" s="243" t="s">
        <v>452</v>
      </c>
      <c r="M12" s="214"/>
    </row>
    <row r="13" spans="1:14" s="244" customFormat="1" ht="30">
      <c r="A13" s="236">
        <v>5</v>
      </c>
      <c r="B13" s="250" t="s">
        <v>455</v>
      </c>
      <c r="C13" s="248">
        <v>7330251</v>
      </c>
      <c r="D13" s="237" t="s">
        <v>456</v>
      </c>
      <c r="E13" s="241">
        <v>2000000</v>
      </c>
      <c r="F13" s="240">
        <v>0</v>
      </c>
      <c r="G13" s="241">
        <f t="shared" si="0"/>
        <v>2000000</v>
      </c>
      <c r="H13" s="240">
        <v>2000000</v>
      </c>
      <c r="I13" s="240"/>
      <c r="J13" s="240"/>
      <c r="K13" s="242"/>
      <c r="L13" s="243" t="s">
        <v>457</v>
      </c>
      <c r="M13" s="214"/>
    </row>
    <row r="14" spans="1:14" s="244" customFormat="1" ht="30">
      <c r="A14" s="236">
        <v>6</v>
      </c>
      <c r="B14" s="250" t="s">
        <v>455</v>
      </c>
      <c r="C14" s="248">
        <v>7330251</v>
      </c>
      <c r="D14" s="237" t="s">
        <v>456</v>
      </c>
      <c r="E14" s="241">
        <v>85000000</v>
      </c>
      <c r="F14" s="240">
        <v>0</v>
      </c>
      <c r="G14" s="241">
        <f t="shared" si="0"/>
        <v>85000000</v>
      </c>
      <c r="H14" s="240">
        <v>85000000</v>
      </c>
      <c r="I14" s="240"/>
      <c r="J14" s="240"/>
      <c r="K14" s="242"/>
      <c r="L14" s="243" t="s">
        <v>457</v>
      </c>
      <c r="M14" s="214"/>
    </row>
    <row r="15" spans="1:14" s="244" customFormat="1" ht="45">
      <c r="A15" s="236">
        <v>7</v>
      </c>
      <c r="B15" s="250" t="s">
        <v>458</v>
      </c>
      <c r="C15" s="248">
        <v>7101814</v>
      </c>
      <c r="D15" s="237" t="s">
        <v>459</v>
      </c>
      <c r="E15" s="239">
        <v>14000000</v>
      </c>
      <c r="F15" s="240">
        <v>13492000</v>
      </c>
      <c r="G15" s="241">
        <f t="shared" si="0"/>
        <v>508000</v>
      </c>
      <c r="H15" s="240">
        <v>508000</v>
      </c>
      <c r="I15" s="240"/>
      <c r="J15" s="240"/>
      <c r="K15" s="242"/>
      <c r="L15" s="243" t="s">
        <v>457</v>
      </c>
      <c r="M15" s="214"/>
    </row>
    <row r="16" spans="1:14" s="244" customFormat="1" ht="45">
      <c r="A16" s="236">
        <v>8</v>
      </c>
      <c r="B16" s="250" t="s">
        <v>460</v>
      </c>
      <c r="C16" s="248">
        <v>7186840</v>
      </c>
      <c r="D16" s="237" t="s">
        <v>459</v>
      </c>
      <c r="E16" s="239">
        <v>5000000</v>
      </c>
      <c r="F16" s="240">
        <v>4882000</v>
      </c>
      <c r="G16" s="241">
        <f t="shared" si="0"/>
        <v>118000</v>
      </c>
      <c r="H16" s="240">
        <v>118000</v>
      </c>
      <c r="I16" s="240"/>
      <c r="J16" s="240"/>
      <c r="K16" s="242"/>
      <c r="L16" s="243" t="s">
        <v>457</v>
      </c>
      <c r="M16" s="214"/>
    </row>
    <row r="17" spans="1:13" s="244" customFormat="1" ht="45">
      <c r="A17" s="236">
        <v>9</v>
      </c>
      <c r="B17" s="250" t="s">
        <v>461</v>
      </c>
      <c r="C17" s="248">
        <v>7186824</v>
      </c>
      <c r="D17" s="237" t="s">
        <v>459</v>
      </c>
      <c r="E17" s="239">
        <v>35000000</v>
      </c>
      <c r="F17" s="240">
        <v>34768000</v>
      </c>
      <c r="G17" s="241">
        <f t="shared" si="0"/>
        <v>232000</v>
      </c>
      <c r="H17" s="240">
        <v>232000</v>
      </c>
      <c r="I17" s="240"/>
      <c r="J17" s="240"/>
      <c r="K17" s="242"/>
      <c r="L17" s="243" t="s">
        <v>457</v>
      </c>
      <c r="M17" s="214"/>
    </row>
    <row r="18" spans="1:13" s="244" customFormat="1" ht="30">
      <c r="A18" s="236">
        <v>10</v>
      </c>
      <c r="B18" s="250" t="s">
        <v>462</v>
      </c>
      <c r="C18" s="248">
        <v>7186909</v>
      </c>
      <c r="D18" s="237" t="s">
        <v>459</v>
      </c>
      <c r="E18" s="239">
        <v>12000000</v>
      </c>
      <c r="F18" s="240">
        <v>11580000</v>
      </c>
      <c r="G18" s="241">
        <f t="shared" si="0"/>
        <v>420000</v>
      </c>
      <c r="H18" s="240">
        <v>420000</v>
      </c>
      <c r="I18" s="240"/>
      <c r="J18" s="240"/>
      <c r="K18" s="242"/>
      <c r="L18" s="243" t="s">
        <v>457</v>
      </c>
      <c r="M18" s="214"/>
    </row>
    <row r="19" spans="1:13" s="244" customFormat="1" ht="45">
      <c r="A19" s="236">
        <v>11</v>
      </c>
      <c r="B19" s="250" t="s">
        <v>463</v>
      </c>
      <c r="C19" s="248">
        <v>7186836</v>
      </c>
      <c r="D19" s="237" t="s">
        <v>459</v>
      </c>
      <c r="E19" s="239">
        <v>2000000</v>
      </c>
      <c r="F19" s="240">
        <v>1750000</v>
      </c>
      <c r="G19" s="241">
        <f t="shared" si="0"/>
        <v>250000</v>
      </c>
      <c r="H19" s="240">
        <v>250000</v>
      </c>
      <c r="I19" s="240"/>
      <c r="J19" s="240"/>
      <c r="K19" s="242"/>
      <c r="L19" s="243" t="s">
        <v>457</v>
      </c>
      <c r="M19" s="214"/>
    </row>
    <row r="20" spans="1:13" s="244" customFormat="1" ht="30">
      <c r="A20" s="236">
        <v>12</v>
      </c>
      <c r="B20" s="250" t="s">
        <v>464</v>
      </c>
      <c r="C20" s="248">
        <v>7190074</v>
      </c>
      <c r="D20" s="237" t="s">
        <v>459</v>
      </c>
      <c r="E20" s="239">
        <v>7000000</v>
      </c>
      <c r="F20" s="240">
        <v>6820000</v>
      </c>
      <c r="G20" s="241">
        <f t="shared" si="0"/>
        <v>180000</v>
      </c>
      <c r="H20" s="240">
        <v>180000</v>
      </c>
      <c r="I20" s="240"/>
      <c r="J20" s="240"/>
      <c r="K20" s="242"/>
      <c r="L20" s="243" t="s">
        <v>457</v>
      </c>
      <c r="M20" s="214"/>
    </row>
    <row r="21" spans="1:13" s="244" customFormat="1" ht="30">
      <c r="A21" s="236">
        <v>13</v>
      </c>
      <c r="B21" s="250" t="s">
        <v>465</v>
      </c>
      <c r="C21" s="248">
        <v>7097348</v>
      </c>
      <c r="D21" s="237" t="s">
        <v>459</v>
      </c>
      <c r="E21" s="239">
        <v>97000000</v>
      </c>
      <c r="F21" s="240">
        <v>96693000</v>
      </c>
      <c r="G21" s="241">
        <f t="shared" si="0"/>
        <v>307000</v>
      </c>
      <c r="H21" s="240">
        <v>307000</v>
      </c>
      <c r="I21" s="240"/>
      <c r="J21" s="240"/>
      <c r="K21" s="242"/>
      <c r="L21" s="243" t="s">
        <v>457</v>
      </c>
      <c r="M21" s="214"/>
    </row>
    <row r="22" spans="1:13" s="244" customFormat="1" ht="30">
      <c r="A22" s="236">
        <v>14</v>
      </c>
      <c r="B22" s="250" t="s">
        <v>466</v>
      </c>
      <c r="C22" s="248">
        <v>7187054</v>
      </c>
      <c r="D22" s="237" t="s">
        <v>459</v>
      </c>
      <c r="E22" s="246">
        <v>1000000</v>
      </c>
      <c r="F22" s="240">
        <v>0</v>
      </c>
      <c r="G22" s="241">
        <f t="shared" si="0"/>
        <v>1000000</v>
      </c>
      <c r="H22" s="240">
        <v>1000000</v>
      </c>
      <c r="I22" s="240"/>
      <c r="J22" s="240"/>
      <c r="K22" s="242"/>
      <c r="L22" s="243" t="s">
        <v>457</v>
      </c>
      <c r="M22" s="214"/>
    </row>
    <row r="23" spans="1:13" s="244" customFormat="1" ht="30">
      <c r="A23" s="236">
        <v>15</v>
      </c>
      <c r="B23" s="250" t="s">
        <v>467</v>
      </c>
      <c r="C23" s="248">
        <v>7186940</v>
      </c>
      <c r="D23" s="237" t="s">
        <v>459</v>
      </c>
      <c r="E23" s="246">
        <v>13000000</v>
      </c>
      <c r="F23" s="240">
        <v>12504000</v>
      </c>
      <c r="G23" s="241">
        <f t="shared" si="0"/>
        <v>496000</v>
      </c>
      <c r="H23" s="240">
        <v>496000</v>
      </c>
      <c r="I23" s="240"/>
      <c r="J23" s="240"/>
      <c r="K23" s="242"/>
      <c r="L23" s="243" t="s">
        <v>457</v>
      </c>
      <c r="M23" s="214"/>
    </row>
    <row r="24" spans="1:13" s="244" customFormat="1" ht="45">
      <c r="A24" s="236">
        <v>16</v>
      </c>
      <c r="B24" s="250" t="s">
        <v>468</v>
      </c>
      <c r="C24" s="248">
        <v>7186962</v>
      </c>
      <c r="D24" s="237" t="s">
        <v>459</v>
      </c>
      <c r="E24" s="246">
        <v>3000000</v>
      </c>
      <c r="F24" s="240">
        <v>654000</v>
      </c>
      <c r="G24" s="241">
        <f t="shared" si="0"/>
        <v>2346000</v>
      </c>
      <c r="H24" s="240">
        <v>2346000</v>
      </c>
      <c r="I24" s="240"/>
      <c r="J24" s="240"/>
      <c r="K24" s="242"/>
      <c r="L24" s="243" t="s">
        <v>457</v>
      </c>
      <c r="M24" s="214"/>
    </row>
    <row r="25" spans="1:13" s="244" customFormat="1" ht="30">
      <c r="A25" s="236">
        <v>17</v>
      </c>
      <c r="B25" s="250" t="s">
        <v>469</v>
      </c>
      <c r="C25" s="248">
        <v>7186901</v>
      </c>
      <c r="D25" s="237" t="s">
        <v>459</v>
      </c>
      <c r="E25" s="246">
        <v>2000000</v>
      </c>
      <c r="F25" s="240">
        <v>1499000</v>
      </c>
      <c r="G25" s="241">
        <f t="shared" si="0"/>
        <v>501000</v>
      </c>
      <c r="H25" s="240">
        <v>501000</v>
      </c>
      <c r="I25" s="240"/>
      <c r="J25" s="240"/>
      <c r="K25" s="242"/>
      <c r="L25" s="243" t="s">
        <v>457</v>
      </c>
      <c r="M25" s="214"/>
    </row>
    <row r="26" spans="1:13" s="244" customFormat="1" ht="45">
      <c r="A26" s="236">
        <v>18</v>
      </c>
      <c r="B26" s="250" t="s">
        <v>470</v>
      </c>
      <c r="C26" s="248">
        <v>7186857</v>
      </c>
      <c r="D26" s="237" t="s">
        <v>459</v>
      </c>
      <c r="E26" s="246">
        <v>11000000</v>
      </c>
      <c r="F26" s="240">
        <v>10603000</v>
      </c>
      <c r="G26" s="241">
        <f t="shared" si="0"/>
        <v>397000</v>
      </c>
      <c r="H26" s="240">
        <v>397000</v>
      </c>
      <c r="I26" s="240"/>
      <c r="J26" s="240"/>
      <c r="K26" s="242"/>
      <c r="L26" s="243" t="s">
        <v>457</v>
      </c>
      <c r="M26" s="214"/>
    </row>
    <row r="27" spans="1:13" s="244" customFormat="1" ht="30">
      <c r="A27" s="236">
        <v>19</v>
      </c>
      <c r="B27" s="250" t="s">
        <v>471</v>
      </c>
      <c r="C27" s="248">
        <v>7186958</v>
      </c>
      <c r="D27" s="237" t="s">
        <v>459</v>
      </c>
      <c r="E27" s="246">
        <v>2000000</v>
      </c>
      <c r="F27" s="240">
        <v>0</v>
      </c>
      <c r="G27" s="241">
        <f t="shared" si="0"/>
        <v>2000000</v>
      </c>
      <c r="H27" s="240">
        <v>2000000</v>
      </c>
      <c r="I27" s="240"/>
      <c r="J27" s="240"/>
      <c r="K27" s="242"/>
      <c r="L27" s="243" t="s">
        <v>457</v>
      </c>
      <c r="M27" s="214"/>
    </row>
    <row r="28" spans="1:13" s="252" customFormat="1" ht="30">
      <c r="A28" s="236">
        <v>20</v>
      </c>
      <c r="B28" s="250" t="s">
        <v>472</v>
      </c>
      <c r="C28" s="248">
        <v>7186898</v>
      </c>
      <c r="D28" s="237" t="s">
        <v>459</v>
      </c>
      <c r="E28" s="246">
        <v>11000000</v>
      </c>
      <c r="F28" s="240">
        <v>10941000</v>
      </c>
      <c r="G28" s="241">
        <f t="shared" si="0"/>
        <v>59000</v>
      </c>
      <c r="H28" s="240">
        <v>59000</v>
      </c>
      <c r="I28" s="240"/>
      <c r="J28" s="240"/>
      <c r="K28" s="242"/>
      <c r="L28" s="243" t="s">
        <v>457</v>
      </c>
      <c r="M28" s="251"/>
    </row>
    <row r="29" spans="1:13" s="252" customFormat="1" ht="30">
      <c r="A29" s="236">
        <v>21</v>
      </c>
      <c r="B29" s="250" t="s">
        <v>473</v>
      </c>
      <c r="C29" s="248">
        <v>7186923</v>
      </c>
      <c r="D29" s="237" t="s">
        <v>459</v>
      </c>
      <c r="E29" s="246">
        <v>5000000</v>
      </c>
      <c r="F29" s="240">
        <v>4597000</v>
      </c>
      <c r="G29" s="241">
        <f t="shared" si="0"/>
        <v>403000</v>
      </c>
      <c r="H29" s="240">
        <v>403000</v>
      </c>
      <c r="I29" s="240"/>
      <c r="J29" s="240"/>
      <c r="K29" s="242"/>
      <c r="L29" s="243" t="s">
        <v>457</v>
      </c>
      <c r="M29" s="251"/>
    </row>
    <row r="30" spans="1:13" s="252" customFormat="1" ht="45">
      <c r="A30" s="236">
        <v>22</v>
      </c>
      <c r="B30" s="250" t="s">
        <v>474</v>
      </c>
      <c r="C30" s="248">
        <v>7186895</v>
      </c>
      <c r="D30" s="237" t="s">
        <v>459</v>
      </c>
      <c r="E30" s="246">
        <v>12000000</v>
      </c>
      <c r="F30" s="240">
        <v>11969966</v>
      </c>
      <c r="G30" s="241">
        <f t="shared" si="0"/>
        <v>30034</v>
      </c>
      <c r="H30" s="240">
        <v>30034</v>
      </c>
      <c r="I30" s="240"/>
      <c r="J30" s="240"/>
      <c r="K30" s="242"/>
      <c r="L30" s="243" t="s">
        <v>457</v>
      </c>
      <c r="M30" s="251"/>
    </row>
    <row r="31" spans="1:13" s="244" customFormat="1" ht="30">
      <c r="A31" s="236">
        <v>23</v>
      </c>
      <c r="B31" s="250" t="s">
        <v>475</v>
      </c>
      <c r="C31" s="248">
        <v>7186945</v>
      </c>
      <c r="D31" s="237" t="s">
        <v>459</v>
      </c>
      <c r="E31" s="246">
        <v>5000000</v>
      </c>
      <c r="F31" s="240">
        <v>4492000</v>
      </c>
      <c r="G31" s="241">
        <f t="shared" si="0"/>
        <v>508000</v>
      </c>
      <c r="H31" s="240">
        <v>508000</v>
      </c>
      <c r="I31" s="240"/>
      <c r="J31" s="240"/>
      <c r="K31" s="242"/>
      <c r="L31" s="243" t="s">
        <v>457</v>
      </c>
      <c r="M31" s="214"/>
    </row>
    <row r="32" spans="1:13" s="244" customFormat="1" ht="30">
      <c r="A32" s="236">
        <v>24</v>
      </c>
      <c r="B32" s="250" t="s">
        <v>476</v>
      </c>
      <c r="C32" s="248">
        <v>7186954</v>
      </c>
      <c r="D32" s="237" t="s">
        <v>459</v>
      </c>
      <c r="E32" s="246">
        <v>3000000</v>
      </c>
      <c r="F32" s="240">
        <v>2442000</v>
      </c>
      <c r="G32" s="241">
        <f t="shared" si="0"/>
        <v>558000</v>
      </c>
      <c r="H32" s="240">
        <v>558000</v>
      </c>
      <c r="I32" s="240"/>
      <c r="J32" s="240"/>
      <c r="K32" s="242"/>
      <c r="L32" s="243" t="s">
        <v>457</v>
      </c>
      <c r="M32" s="214"/>
    </row>
    <row r="33" spans="1:13" s="244" customFormat="1" ht="45">
      <c r="A33" s="236">
        <v>25</v>
      </c>
      <c r="B33" s="250" t="s">
        <v>477</v>
      </c>
      <c r="C33" s="248">
        <v>7186850</v>
      </c>
      <c r="D33" s="237" t="s">
        <v>459</v>
      </c>
      <c r="E33" s="246">
        <v>35000000</v>
      </c>
      <c r="F33" s="240">
        <v>34392000</v>
      </c>
      <c r="G33" s="241">
        <f t="shared" si="0"/>
        <v>608000</v>
      </c>
      <c r="H33" s="240">
        <v>608000</v>
      </c>
      <c r="I33" s="240"/>
      <c r="J33" s="240"/>
      <c r="K33" s="242"/>
      <c r="L33" s="243" t="s">
        <v>457</v>
      </c>
      <c r="M33" s="214"/>
    </row>
    <row r="34" spans="1:13" s="244" customFormat="1" ht="45">
      <c r="A34" s="236">
        <v>26</v>
      </c>
      <c r="B34" s="250" t="s">
        <v>478</v>
      </c>
      <c r="C34" s="248">
        <v>7186874</v>
      </c>
      <c r="D34" s="237" t="s">
        <v>459</v>
      </c>
      <c r="E34" s="246">
        <v>14000000</v>
      </c>
      <c r="F34" s="240">
        <v>13900000</v>
      </c>
      <c r="G34" s="241">
        <f t="shared" si="0"/>
        <v>100000</v>
      </c>
      <c r="H34" s="240">
        <v>100000</v>
      </c>
      <c r="I34" s="240"/>
      <c r="J34" s="240"/>
      <c r="K34" s="242"/>
      <c r="L34" s="243" t="s">
        <v>457</v>
      </c>
      <c r="M34" s="214"/>
    </row>
    <row r="35" spans="1:13" s="244" customFormat="1" ht="30">
      <c r="A35" s="236">
        <v>27</v>
      </c>
      <c r="B35" s="250" t="s">
        <v>479</v>
      </c>
      <c r="C35" s="248">
        <v>7528154</v>
      </c>
      <c r="D35" s="269" t="s">
        <v>480</v>
      </c>
      <c r="E35" s="246">
        <v>2053000000</v>
      </c>
      <c r="F35" s="240">
        <v>2000000000</v>
      </c>
      <c r="G35" s="241">
        <f t="shared" si="0"/>
        <v>53000000</v>
      </c>
      <c r="H35" s="240">
        <v>53000000</v>
      </c>
      <c r="I35" s="240"/>
      <c r="J35" s="240"/>
      <c r="K35" s="242"/>
      <c r="L35" s="243" t="s">
        <v>452</v>
      </c>
      <c r="M35" s="214"/>
    </row>
    <row r="36" spans="1:13" s="244" customFormat="1" ht="30">
      <c r="A36" s="236">
        <v>28</v>
      </c>
      <c r="B36" s="250" t="s">
        <v>481</v>
      </c>
      <c r="C36" s="254">
        <v>7624264</v>
      </c>
      <c r="D36" s="269" t="s">
        <v>482</v>
      </c>
      <c r="E36" s="255">
        <v>4000000000</v>
      </c>
      <c r="F36" s="240">
        <v>401242000</v>
      </c>
      <c r="G36" s="241">
        <f t="shared" si="0"/>
        <v>4000000000</v>
      </c>
      <c r="H36" s="240">
        <v>3598758000</v>
      </c>
      <c r="I36" s="256">
        <v>401242000</v>
      </c>
      <c r="J36" s="240"/>
      <c r="K36" s="242"/>
      <c r="L36" s="243" t="s">
        <v>448</v>
      </c>
      <c r="M36" s="214"/>
    </row>
    <row r="37" spans="1:13" s="244" customFormat="1" ht="30">
      <c r="A37" s="236">
        <v>29</v>
      </c>
      <c r="B37" s="257" t="s">
        <v>483</v>
      </c>
      <c r="C37" s="254">
        <v>7624255</v>
      </c>
      <c r="D37" s="269" t="s">
        <v>482</v>
      </c>
      <c r="E37" s="255">
        <v>4162000000</v>
      </c>
      <c r="F37" s="240">
        <v>1160797000</v>
      </c>
      <c r="G37" s="241">
        <f t="shared" si="0"/>
        <v>4162000000</v>
      </c>
      <c r="H37" s="240">
        <v>3709925000</v>
      </c>
      <c r="I37" s="256">
        <v>452075000</v>
      </c>
      <c r="J37" s="240"/>
      <c r="K37" s="242"/>
      <c r="L37" s="243" t="s">
        <v>448</v>
      </c>
      <c r="M37" s="214"/>
    </row>
    <row r="38" spans="1:13" s="244" customFormat="1" ht="30">
      <c r="A38" s="236">
        <v>30</v>
      </c>
      <c r="B38" s="237" t="s">
        <v>484</v>
      </c>
      <c r="C38" s="254">
        <v>7395740</v>
      </c>
      <c r="D38" s="237" t="s">
        <v>485</v>
      </c>
      <c r="E38" s="246">
        <v>5000000000</v>
      </c>
      <c r="F38" s="240">
        <v>279917000</v>
      </c>
      <c r="G38" s="241">
        <f t="shared" si="0"/>
        <v>5000000000</v>
      </c>
      <c r="H38" s="240">
        <v>4720083000</v>
      </c>
      <c r="I38" s="256">
        <v>279917000</v>
      </c>
      <c r="J38" s="240"/>
      <c r="K38" s="242"/>
      <c r="L38" s="243" t="s">
        <v>486</v>
      </c>
      <c r="M38" s="214"/>
    </row>
    <row r="39" spans="1:13" s="262" customFormat="1" ht="30" outlineLevel="1">
      <c r="A39" s="236">
        <v>31</v>
      </c>
      <c r="B39" s="258" t="s">
        <v>184</v>
      </c>
      <c r="C39" s="254">
        <v>7043444</v>
      </c>
      <c r="D39" s="237" t="s">
        <v>487</v>
      </c>
      <c r="E39" s="259"/>
      <c r="F39" s="260"/>
      <c r="G39" s="241">
        <f t="shared" si="0"/>
        <v>141000000</v>
      </c>
      <c r="H39" s="240"/>
      <c r="I39" s="240">
        <v>141000000</v>
      </c>
      <c r="J39" s="240"/>
      <c r="K39" s="242"/>
      <c r="L39" s="261"/>
    </row>
    <row r="40" spans="1:13" s="252" customFormat="1" ht="14.25">
      <c r="A40" s="229" t="s">
        <v>73</v>
      </c>
      <c r="B40" s="263" t="s">
        <v>488</v>
      </c>
      <c r="C40" s="264"/>
      <c r="D40" s="355"/>
      <c r="E40" s="265">
        <f>SUM(E41:E135)</f>
        <v>249091124000</v>
      </c>
      <c r="F40" s="265">
        <f>SUM(F41:F135)</f>
        <v>148716539420</v>
      </c>
      <c r="G40" s="232">
        <f>SUM(H40:J40)</f>
        <v>96690003282</v>
      </c>
      <c r="H40" s="265">
        <f>SUM(H41:H112)</f>
        <v>58781630149</v>
      </c>
      <c r="I40" s="265">
        <f>SUM(I41:I112)</f>
        <v>37908373133</v>
      </c>
      <c r="J40" s="265">
        <f>SUM(J41:J112)</f>
        <v>0</v>
      </c>
      <c r="K40" s="266"/>
      <c r="L40" s="267"/>
      <c r="M40" s="251">
        <v>56448701149</v>
      </c>
    </row>
    <row r="41" spans="1:13" s="214" customFormat="1" ht="15">
      <c r="A41" s="268" t="s">
        <v>312</v>
      </c>
      <c r="B41" s="237" t="s">
        <v>489</v>
      </c>
      <c r="C41" s="254">
        <v>7462251</v>
      </c>
      <c r="D41" s="269" t="s">
        <v>147</v>
      </c>
      <c r="E41" s="246">
        <v>681000000</v>
      </c>
      <c r="F41" s="240">
        <v>645633544.99999988</v>
      </c>
      <c r="G41" s="241">
        <f t="shared" si="0"/>
        <v>35366455.000000119</v>
      </c>
      <c r="H41" s="240">
        <f t="shared" ref="H41:H88" si="1">E41-F41</f>
        <v>35366455.000000119</v>
      </c>
      <c r="I41" s="240"/>
      <c r="J41" s="240"/>
      <c r="K41" s="242"/>
      <c r="L41" s="243" t="s">
        <v>486</v>
      </c>
      <c r="M41" s="214">
        <f>H40-M40</f>
        <v>2332929000</v>
      </c>
    </row>
    <row r="42" spans="1:13" s="244" customFormat="1" ht="15">
      <c r="A42" s="268" t="s">
        <v>9</v>
      </c>
      <c r="B42" s="269" t="s">
        <v>150</v>
      </c>
      <c r="C42" s="254">
        <v>7387303</v>
      </c>
      <c r="D42" s="269" t="s">
        <v>147</v>
      </c>
      <c r="E42" s="246">
        <v>1743000000</v>
      </c>
      <c r="F42" s="240">
        <f>1739074000+1000000</f>
        <v>1740074000</v>
      </c>
      <c r="G42" s="241">
        <f t="shared" si="0"/>
        <v>2926000</v>
      </c>
      <c r="H42" s="240">
        <f t="shared" si="1"/>
        <v>2926000</v>
      </c>
      <c r="I42" s="240"/>
      <c r="J42" s="240"/>
      <c r="K42" s="242"/>
      <c r="L42" s="243" t="s">
        <v>486</v>
      </c>
      <c r="M42" s="214"/>
    </row>
    <row r="43" spans="1:13" s="244" customFormat="1" ht="30">
      <c r="A43" s="268" t="s">
        <v>10</v>
      </c>
      <c r="B43" s="269" t="s">
        <v>490</v>
      </c>
      <c r="C43" s="254">
        <v>7558802</v>
      </c>
      <c r="D43" s="269" t="s">
        <v>147</v>
      </c>
      <c r="E43" s="239">
        <v>497000000</v>
      </c>
      <c r="F43" s="240">
        <v>474406000</v>
      </c>
      <c r="G43" s="241">
        <f t="shared" si="0"/>
        <v>22594000</v>
      </c>
      <c r="H43" s="240">
        <f t="shared" si="1"/>
        <v>22594000</v>
      </c>
      <c r="I43" s="240"/>
      <c r="J43" s="240"/>
      <c r="K43" s="242"/>
      <c r="L43" s="243" t="s">
        <v>486</v>
      </c>
      <c r="M43" s="214"/>
    </row>
    <row r="44" spans="1:13" s="244" customFormat="1" ht="15">
      <c r="A44" s="268" t="s">
        <v>11</v>
      </c>
      <c r="B44" s="270" t="s">
        <v>187</v>
      </c>
      <c r="C44" s="254">
        <v>7605015</v>
      </c>
      <c r="D44" s="356" t="s">
        <v>188</v>
      </c>
      <c r="E44" s="246">
        <v>10646000000</v>
      </c>
      <c r="F44" s="240">
        <v>10031059300</v>
      </c>
      <c r="G44" s="241">
        <f t="shared" si="0"/>
        <v>614940700</v>
      </c>
      <c r="H44" s="240">
        <f t="shared" si="1"/>
        <v>614940700</v>
      </c>
      <c r="I44" s="240"/>
      <c r="J44" s="240"/>
      <c r="K44" s="242"/>
      <c r="L44" s="243" t="s">
        <v>491</v>
      </c>
      <c r="M44" s="214"/>
    </row>
    <row r="45" spans="1:13" s="244" customFormat="1" ht="15">
      <c r="A45" s="268" t="s">
        <v>12</v>
      </c>
      <c r="B45" s="269" t="s">
        <v>151</v>
      </c>
      <c r="C45" s="248">
        <v>7606899</v>
      </c>
      <c r="D45" s="357" t="s">
        <v>152</v>
      </c>
      <c r="E45" s="246">
        <v>5700000000</v>
      </c>
      <c r="F45" s="240">
        <v>1771000</v>
      </c>
      <c r="G45" s="241">
        <f t="shared" si="0"/>
        <v>8592229000</v>
      </c>
      <c r="H45" s="240">
        <f t="shared" si="1"/>
        <v>5698229000</v>
      </c>
      <c r="I45" s="240">
        <v>2894000000</v>
      </c>
      <c r="J45" s="240"/>
      <c r="K45" s="242"/>
      <c r="L45" s="243" t="s">
        <v>491</v>
      </c>
      <c r="M45" s="214"/>
    </row>
    <row r="46" spans="1:13" s="244" customFormat="1" ht="30">
      <c r="A46" s="268" t="s">
        <v>13</v>
      </c>
      <c r="B46" s="269" t="s">
        <v>492</v>
      </c>
      <c r="C46" s="254">
        <v>7557148</v>
      </c>
      <c r="D46" s="356" t="s">
        <v>147</v>
      </c>
      <c r="E46" s="246">
        <v>800000000</v>
      </c>
      <c r="F46" s="240">
        <v>547356000</v>
      </c>
      <c r="G46" s="241">
        <f t="shared" si="0"/>
        <v>252644000</v>
      </c>
      <c r="H46" s="240">
        <f t="shared" si="1"/>
        <v>252644000</v>
      </c>
      <c r="I46" s="240"/>
      <c r="J46" s="240"/>
      <c r="K46" s="242"/>
      <c r="L46" s="243" t="s">
        <v>486</v>
      </c>
      <c r="M46" s="214"/>
    </row>
    <row r="47" spans="1:13" s="244" customFormat="1" ht="30">
      <c r="A47" s="268" t="s">
        <v>14</v>
      </c>
      <c r="B47" s="269" t="s">
        <v>176</v>
      </c>
      <c r="C47" s="254">
        <v>7603964</v>
      </c>
      <c r="D47" s="357" t="s">
        <v>152</v>
      </c>
      <c r="E47" s="246">
        <v>1900000000</v>
      </c>
      <c r="F47" s="240">
        <v>1746995000</v>
      </c>
      <c r="G47" s="241">
        <f t="shared" si="0"/>
        <v>153005000</v>
      </c>
      <c r="H47" s="240">
        <f t="shared" si="1"/>
        <v>153005000</v>
      </c>
      <c r="I47" s="240"/>
      <c r="J47" s="240"/>
      <c r="K47" s="242"/>
      <c r="L47" s="243" t="s">
        <v>491</v>
      </c>
      <c r="M47" s="214"/>
    </row>
    <row r="48" spans="1:13" s="244" customFormat="1" ht="15">
      <c r="A48" s="268" t="s">
        <v>86</v>
      </c>
      <c r="B48" s="269" t="s">
        <v>493</v>
      </c>
      <c r="C48" s="254">
        <v>7559597</v>
      </c>
      <c r="D48" s="357" t="s">
        <v>494</v>
      </c>
      <c r="E48" s="246">
        <v>554000000</v>
      </c>
      <c r="F48" s="240">
        <v>550520000</v>
      </c>
      <c r="G48" s="241">
        <f t="shared" si="0"/>
        <v>3480000</v>
      </c>
      <c r="H48" s="240">
        <f t="shared" si="1"/>
        <v>3480000</v>
      </c>
      <c r="I48" s="240"/>
      <c r="J48" s="240"/>
      <c r="K48" s="242"/>
      <c r="L48" s="243" t="s">
        <v>486</v>
      </c>
      <c r="M48" s="214"/>
    </row>
    <row r="49" spans="1:74" s="244" customFormat="1" ht="30">
      <c r="A49" s="268" t="s">
        <v>87</v>
      </c>
      <c r="B49" s="271" t="s">
        <v>154</v>
      </c>
      <c r="C49" s="248">
        <v>7371035</v>
      </c>
      <c r="D49" s="237" t="s">
        <v>459</v>
      </c>
      <c r="E49" s="272">
        <v>1000000000</v>
      </c>
      <c r="F49" s="240">
        <v>0</v>
      </c>
      <c r="G49" s="241">
        <f t="shared" si="0"/>
        <v>1000000000</v>
      </c>
      <c r="H49" s="240">
        <f t="shared" si="1"/>
        <v>1000000000</v>
      </c>
      <c r="I49" s="240"/>
      <c r="J49" s="240"/>
      <c r="K49" s="242"/>
      <c r="L49" s="243" t="s">
        <v>457</v>
      </c>
      <c r="M49" s="214"/>
    </row>
    <row r="50" spans="1:74" s="244" customFormat="1" ht="30">
      <c r="A50" s="268" t="s">
        <v>495</v>
      </c>
      <c r="B50" s="273" t="s">
        <v>199</v>
      </c>
      <c r="C50" s="254">
        <v>7593784</v>
      </c>
      <c r="D50" s="358" t="s">
        <v>153</v>
      </c>
      <c r="E50" s="246">
        <v>9500000000</v>
      </c>
      <c r="F50" s="240">
        <v>9008119032</v>
      </c>
      <c r="G50" s="241">
        <f t="shared" si="0"/>
        <v>1074612459</v>
      </c>
      <c r="H50" s="240">
        <f t="shared" si="1"/>
        <v>491880968</v>
      </c>
      <c r="I50" s="240">
        <v>582731491</v>
      </c>
      <c r="J50" s="240"/>
      <c r="K50" s="242"/>
      <c r="L50" s="243" t="s">
        <v>496</v>
      </c>
      <c r="M50" s="214"/>
    </row>
    <row r="51" spans="1:74" s="244" customFormat="1" ht="45">
      <c r="A51" s="268" t="s">
        <v>497</v>
      </c>
      <c r="B51" s="271" t="s">
        <v>177</v>
      </c>
      <c r="C51" s="254">
        <v>7564669</v>
      </c>
      <c r="D51" s="358" t="s">
        <v>178</v>
      </c>
      <c r="E51" s="272">
        <v>14605000000</v>
      </c>
      <c r="F51" s="240">
        <v>12083810000</v>
      </c>
      <c r="G51" s="241">
        <f t="shared" si="0"/>
        <v>2521190000</v>
      </c>
      <c r="H51" s="240">
        <f t="shared" si="1"/>
        <v>2521190000</v>
      </c>
      <c r="I51" s="240"/>
      <c r="J51" s="240"/>
      <c r="K51" s="242"/>
      <c r="L51" s="243" t="s">
        <v>496</v>
      </c>
      <c r="M51" s="214"/>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row>
    <row r="52" spans="1:74" s="277" customFormat="1" ht="30">
      <c r="A52" s="268" t="s">
        <v>89</v>
      </c>
      <c r="B52" s="274" t="s">
        <v>498</v>
      </c>
      <c r="C52" s="275">
        <v>7009755</v>
      </c>
      <c r="D52" s="269" t="s">
        <v>499</v>
      </c>
      <c r="E52" s="246">
        <v>6736000000</v>
      </c>
      <c r="F52" s="240">
        <v>3368344860</v>
      </c>
      <c r="G52" s="241">
        <f t="shared" si="0"/>
        <v>3367655140</v>
      </c>
      <c r="H52" s="240">
        <f t="shared" si="1"/>
        <v>3367655140</v>
      </c>
      <c r="I52" s="240"/>
      <c r="J52" s="240"/>
      <c r="K52" s="242"/>
      <c r="L52" s="276" t="s">
        <v>496</v>
      </c>
      <c r="N52" s="349"/>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1"/>
      <c r="BI52" s="244"/>
      <c r="BJ52" s="244"/>
      <c r="BK52" s="244"/>
      <c r="BL52" s="244"/>
      <c r="BM52" s="244"/>
      <c r="BN52" s="244"/>
      <c r="BO52" s="244"/>
      <c r="BP52" s="244"/>
      <c r="BQ52" s="244"/>
      <c r="BR52" s="244"/>
      <c r="BS52" s="244"/>
      <c r="BT52" s="244"/>
      <c r="BU52" s="244"/>
      <c r="BV52" s="244"/>
    </row>
    <row r="53" spans="1:74" s="279" customFormat="1" ht="15">
      <c r="A53" s="268" t="s">
        <v>500</v>
      </c>
      <c r="B53" s="250" t="s">
        <v>163</v>
      </c>
      <c r="C53" s="254">
        <v>7480188</v>
      </c>
      <c r="D53" s="359" t="s">
        <v>164</v>
      </c>
      <c r="E53" s="246">
        <v>68000000</v>
      </c>
      <c r="F53" s="240">
        <v>67552000</v>
      </c>
      <c r="G53" s="241">
        <f t="shared" si="0"/>
        <v>448000</v>
      </c>
      <c r="H53" s="240">
        <f t="shared" si="1"/>
        <v>448000</v>
      </c>
      <c r="I53" s="240"/>
      <c r="J53" s="240"/>
      <c r="K53" s="242"/>
      <c r="L53" s="278" t="s">
        <v>486</v>
      </c>
      <c r="N53" s="350"/>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3"/>
      <c r="AL53" s="353"/>
      <c r="AM53" s="353"/>
      <c r="AN53" s="353"/>
      <c r="AO53" s="353"/>
      <c r="AP53" s="353"/>
      <c r="AQ53" s="353"/>
      <c r="AR53" s="353"/>
      <c r="AS53" s="353"/>
      <c r="AT53" s="353"/>
      <c r="AU53" s="353"/>
      <c r="AV53" s="353"/>
      <c r="AW53" s="353"/>
      <c r="AX53" s="353"/>
      <c r="AY53" s="353"/>
      <c r="AZ53" s="353"/>
      <c r="BA53" s="353"/>
      <c r="BB53" s="353"/>
      <c r="BC53" s="353"/>
      <c r="BD53" s="353"/>
      <c r="BE53" s="353"/>
      <c r="BF53" s="353"/>
      <c r="BG53" s="353"/>
      <c r="BH53" s="351"/>
      <c r="BI53" s="244"/>
      <c r="BJ53" s="244"/>
      <c r="BK53" s="244"/>
      <c r="BL53" s="244"/>
      <c r="BM53" s="244"/>
      <c r="BN53" s="244"/>
      <c r="BO53" s="244"/>
      <c r="BP53" s="244"/>
      <c r="BQ53" s="244"/>
      <c r="BR53" s="244"/>
      <c r="BS53" s="244"/>
      <c r="BT53" s="244"/>
      <c r="BU53" s="244"/>
      <c r="BV53" s="244"/>
    </row>
    <row r="54" spans="1:74" s="244" customFormat="1" ht="30">
      <c r="A54" s="268" t="s">
        <v>501</v>
      </c>
      <c r="B54" s="269" t="s">
        <v>502</v>
      </c>
      <c r="C54" s="280">
        <v>7400323</v>
      </c>
      <c r="D54" s="360" t="s">
        <v>268</v>
      </c>
      <c r="E54" s="246">
        <v>318000000</v>
      </c>
      <c r="F54" s="240">
        <v>317542000</v>
      </c>
      <c r="G54" s="241">
        <f t="shared" si="0"/>
        <v>458000</v>
      </c>
      <c r="H54" s="240">
        <f t="shared" si="1"/>
        <v>458000</v>
      </c>
      <c r="I54" s="240"/>
      <c r="J54" s="240"/>
      <c r="K54" s="242"/>
      <c r="L54" s="243" t="s">
        <v>486</v>
      </c>
      <c r="M54" s="214"/>
    </row>
    <row r="55" spans="1:74" s="244" customFormat="1" ht="45">
      <c r="A55" s="268" t="s">
        <v>503</v>
      </c>
      <c r="B55" s="269" t="s">
        <v>504</v>
      </c>
      <c r="C55" s="280">
        <v>7444951</v>
      </c>
      <c r="D55" s="360" t="s">
        <v>505</v>
      </c>
      <c r="E55" s="239">
        <v>903000000</v>
      </c>
      <c r="F55" s="240">
        <v>881238000</v>
      </c>
      <c r="G55" s="241">
        <f t="shared" si="0"/>
        <v>21762000</v>
      </c>
      <c r="H55" s="240">
        <f t="shared" si="1"/>
        <v>21762000</v>
      </c>
      <c r="I55" s="240"/>
      <c r="J55" s="240"/>
      <c r="K55" s="242"/>
      <c r="L55" s="243" t="s">
        <v>506</v>
      </c>
      <c r="M55" s="214"/>
    </row>
    <row r="56" spans="1:74" s="244" customFormat="1" ht="30">
      <c r="A56" s="268" t="s">
        <v>507</v>
      </c>
      <c r="B56" s="269" t="s">
        <v>508</v>
      </c>
      <c r="C56" s="280">
        <v>7344429</v>
      </c>
      <c r="D56" s="269" t="s">
        <v>165</v>
      </c>
      <c r="E56" s="239">
        <v>715000000</v>
      </c>
      <c r="F56" s="240">
        <v>714677000</v>
      </c>
      <c r="G56" s="241">
        <f t="shared" si="0"/>
        <v>323000</v>
      </c>
      <c r="H56" s="240">
        <f t="shared" si="1"/>
        <v>323000</v>
      </c>
      <c r="I56" s="240"/>
      <c r="J56" s="240"/>
      <c r="K56" s="242"/>
      <c r="L56" s="243" t="s">
        <v>491</v>
      </c>
      <c r="M56" s="214"/>
    </row>
    <row r="57" spans="1:74" s="244" customFormat="1" ht="15">
      <c r="A57" s="268" t="s">
        <v>509</v>
      </c>
      <c r="B57" s="269" t="s">
        <v>510</v>
      </c>
      <c r="C57" s="280">
        <v>7376045</v>
      </c>
      <c r="D57" s="360" t="s">
        <v>511</v>
      </c>
      <c r="E57" s="239">
        <v>299000000</v>
      </c>
      <c r="F57" s="240">
        <v>294399000</v>
      </c>
      <c r="G57" s="241">
        <f t="shared" si="0"/>
        <v>4601000</v>
      </c>
      <c r="H57" s="240">
        <f t="shared" si="1"/>
        <v>4601000</v>
      </c>
      <c r="I57" s="240"/>
      <c r="J57" s="240"/>
      <c r="K57" s="242"/>
      <c r="L57" s="243" t="s">
        <v>448</v>
      </c>
      <c r="M57" s="214"/>
    </row>
    <row r="58" spans="1:74" s="251" customFormat="1" ht="45">
      <c r="A58" s="268" t="s">
        <v>512</v>
      </c>
      <c r="B58" s="249" t="s">
        <v>172</v>
      </c>
      <c r="C58" s="254">
        <v>7601854</v>
      </c>
      <c r="D58" s="359" t="s">
        <v>173</v>
      </c>
      <c r="E58" s="246">
        <v>1000000000</v>
      </c>
      <c r="F58" s="240">
        <v>721792494</v>
      </c>
      <c r="G58" s="241">
        <f t="shared" si="0"/>
        <v>278207506</v>
      </c>
      <c r="H58" s="240">
        <f t="shared" si="1"/>
        <v>278207506</v>
      </c>
      <c r="I58" s="240"/>
      <c r="J58" s="240"/>
      <c r="K58" s="242"/>
      <c r="L58" s="267" t="s">
        <v>513</v>
      </c>
    </row>
    <row r="59" spans="1:74" s="214" customFormat="1" ht="15">
      <c r="A59" s="268" t="s">
        <v>514</v>
      </c>
      <c r="B59" s="237" t="s">
        <v>174</v>
      </c>
      <c r="C59" s="281">
        <v>7004686</v>
      </c>
      <c r="D59" s="237" t="s">
        <v>347</v>
      </c>
      <c r="E59" s="241">
        <v>15000000000</v>
      </c>
      <c r="F59" s="240">
        <v>6998460700</v>
      </c>
      <c r="G59" s="241">
        <f t="shared" si="0"/>
        <v>8162829300</v>
      </c>
      <c r="H59" s="240">
        <f t="shared" si="1"/>
        <v>8001539300</v>
      </c>
      <c r="I59" s="240">
        <v>161290000</v>
      </c>
      <c r="J59" s="240"/>
      <c r="K59" s="242"/>
      <c r="L59" s="243" t="s">
        <v>448</v>
      </c>
    </row>
    <row r="60" spans="1:74" s="214" customFormat="1" ht="30">
      <c r="A60" s="268" t="s">
        <v>515</v>
      </c>
      <c r="B60" s="269" t="s">
        <v>175</v>
      </c>
      <c r="C60" s="282">
        <v>7408339</v>
      </c>
      <c r="D60" s="237" t="s">
        <v>482</v>
      </c>
      <c r="E60" s="246">
        <v>12418000000</v>
      </c>
      <c r="F60" s="240">
        <v>6294068000</v>
      </c>
      <c r="G60" s="241">
        <f t="shared" si="0"/>
        <v>16132251000</v>
      </c>
      <c r="H60" s="240">
        <f t="shared" si="1"/>
        <v>6123932000</v>
      </c>
      <c r="I60" s="240">
        <v>10008319000</v>
      </c>
      <c r="J60" s="240"/>
      <c r="K60" s="242"/>
      <c r="L60" s="243" t="s">
        <v>448</v>
      </c>
    </row>
    <row r="61" spans="1:74" s="251" customFormat="1" ht="30">
      <c r="A61" s="268" t="s">
        <v>516</v>
      </c>
      <c r="B61" s="239" t="s">
        <v>517</v>
      </c>
      <c r="C61" s="238">
        <v>7154334</v>
      </c>
      <c r="D61" s="269" t="s">
        <v>165</v>
      </c>
      <c r="E61" s="246">
        <v>494000000</v>
      </c>
      <c r="F61" s="240">
        <v>478745000</v>
      </c>
      <c r="G61" s="241">
        <f t="shared" si="0"/>
        <v>15255000</v>
      </c>
      <c r="H61" s="240">
        <f t="shared" si="1"/>
        <v>15255000</v>
      </c>
      <c r="I61" s="240"/>
      <c r="J61" s="240"/>
      <c r="K61" s="242"/>
      <c r="L61" s="243" t="s">
        <v>491</v>
      </c>
    </row>
    <row r="62" spans="1:74" s="251" customFormat="1" ht="30">
      <c r="A62" s="268" t="s">
        <v>518</v>
      </c>
      <c r="B62" s="273" t="s">
        <v>519</v>
      </c>
      <c r="C62" s="254">
        <v>7060287</v>
      </c>
      <c r="D62" s="237" t="s">
        <v>520</v>
      </c>
      <c r="E62" s="246">
        <v>63000000</v>
      </c>
      <c r="F62" s="240">
        <v>62719000</v>
      </c>
      <c r="G62" s="241">
        <f t="shared" si="0"/>
        <v>281000</v>
      </c>
      <c r="H62" s="240">
        <f t="shared" si="1"/>
        <v>281000</v>
      </c>
      <c r="I62" s="240"/>
      <c r="J62" s="240"/>
      <c r="K62" s="242"/>
      <c r="L62" s="267" t="s">
        <v>513</v>
      </c>
    </row>
    <row r="63" spans="1:74" s="251" customFormat="1" ht="15">
      <c r="A63" s="268" t="s">
        <v>521</v>
      </c>
      <c r="B63" s="273" t="s">
        <v>522</v>
      </c>
      <c r="C63" s="283">
        <v>7204011</v>
      </c>
      <c r="D63" s="269" t="s">
        <v>165</v>
      </c>
      <c r="E63" s="246">
        <v>142000000</v>
      </c>
      <c r="F63" s="240">
        <v>116528000</v>
      </c>
      <c r="G63" s="241">
        <f t="shared" si="0"/>
        <v>25472000</v>
      </c>
      <c r="H63" s="240">
        <f t="shared" si="1"/>
        <v>25472000</v>
      </c>
      <c r="I63" s="240"/>
      <c r="J63" s="240"/>
      <c r="K63" s="242"/>
      <c r="L63" s="243" t="s">
        <v>491</v>
      </c>
    </row>
    <row r="64" spans="1:74" s="251" customFormat="1" ht="30">
      <c r="A64" s="268" t="s">
        <v>523</v>
      </c>
      <c r="B64" s="273" t="s">
        <v>524</v>
      </c>
      <c r="C64" s="283">
        <v>7343942</v>
      </c>
      <c r="D64" s="269" t="s">
        <v>149</v>
      </c>
      <c r="E64" s="246">
        <v>666000000</v>
      </c>
      <c r="F64" s="240">
        <v>616419000</v>
      </c>
      <c r="G64" s="241">
        <f t="shared" si="0"/>
        <v>49581000</v>
      </c>
      <c r="H64" s="240">
        <f t="shared" si="1"/>
        <v>49581000</v>
      </c>
      <c r="I64" s="240"/>
      <c r="J64" s="240"/>
      <c r="K64" s="242"/>
      <c r="L64" s="267" t="s">
        <v>448</v>
      </c>
    </row>
    <row r="65" spans="1:12" s="214" customFormat="1" ht="15">
      <c r="A65" s="268" t="s">
        <v>525</v>
      </c>
      <c r="B65" s="273" t="s">
        <v>526</v>
      </c>
      <c r="C65" s="254">
        <v>7072823</v>
      </c>
      <c r="D65" s="269" t="s">
        <v>165</v>
      </c>
      <c r="E65" s="246">
        <v>2148000000</v>
      </c>
      <c r="F65" s="240">
        <v>2147674000</v>
      </c>
      <c r="G65" s="241">
        <f t="shared" si="0"/>
        <v>326000</v>
      </c>
      <c r="H65" s="240">
        <f t="shared" si="1"/>
        <v>326000</v>
      </c>
      <c r="I65" s="240"/>
      <c r="J65" s="240"/>
      <c r="K65" s="242"/>
      <c r="L65" s="243" t="s">
        <v>491</v>
      </c>
    </row>
    <row r="66" spans="1:12" s="214" customFormat="1" ht="30">
      <c r="A66" s="268" t="s">
        <v>527</v>
      </c>
      <c r="B66" s="273" t="s">
        <v>528</v>
      </c>
      <c r="C66" s="275">
        <v>7094693</v>
      </c>
      <c r="D66" s="237" t="s">
        <v>529</v>
      </c>
      <c r="E66" s="246">
        <v>107000000</v>
      </c>
      <c r="F66" s="240">
        <v>106860000</v>
      </c>
      <c r="G66" s="241">
        <f t="shared" si="0"/>
        <v>140000</v>
      </c>
      <c r="H66" s="240">
        <f t="shared" si="1"/>
        <v>140000</v>
      </c>
      <c r="I66" s="240"/>
      <c r="J66" s="240"/>
      <c r="K66" s="242"/>
      <c r="L66" s="243" t="s">
        <v>448</v>
      </c>
    </row>
    <row r="67" spans="1:12" s="214" customFormat="1" ht="15">
      <c r="A67" s="268" t="s">
        <v>530</v>
      </c>
      <c r="B67" s="239" t="s">
        <v>531</v>
      </c>
      <c r="C67" s="254">
        <v>7174291</v>
      </c>
      <c r="D67" s="269" t="s">
        <v>165</v>
      </c>
      <c r="E67" s="246">
        <v>109000000</v>
      </c>
      <c r="F67" s="240">
        <v>108138000</v>
      </c>
      <c r="G67" s="241">
        <f t="shared" si="0"/>
        <v>862000</v>
      </c>
      <c r="H67" s="240">
        <f t="shared" si="1"/>
        <v>862000</v>
      </c>
      <c r="I67" s="240"/>
      <c r="J67" s="240"/>
      <c r="K67" s="242"/>
      <c r="L67" s="243" t="s">
        <v>491</v>
      </c>
    </row>
    <row r="68" spans="1:12" s="214" customFormat="1" ht="30">
      <c r="A68" s="268" t="s">
        <v>532</v>
      </c>
      <c r="B68" s="284" t="s">
        <v>533</v>
      </c>
      <c r="C68" s="254">
        <v>7096410</v>
      </c>
      <c r="D68" s="269" t="s">
        <v>269</v>
      </c>
      <c r="E68" s="246">
        <v>7000000</v>
      </c>
      <c r="F68" s="240">
        <v>6330000</v>
      </c>
      <c r="G68" s="241">
        <f t="shared" si="0"/>
        <v>670000</v>
      </c>
      <c r="H68" s="240">
        <f t="shared" si="1"/>
        <v>670000</v>
      </c>
      <c r="I68" s="240"/>
      <c r="J68" s="240"/>
      <c r="K68" s="242"/>
      <c r="L68" s="243" t="s">
        <v>448</v>
      </c>
    </row>
    <row r="69" spans="1:12" s="214" customFormat="1" ht="30">
      <c r="A69" s="268" t="s">
        <v>534</v>
      </c>
      <c r="B69" s="284" t="s">
        <v>535</v>
      </c>
      <c r="C69" s="254">
        <v>7094752</v>
      </c>
      <c r="D69" s="269" t="s">
        <v>246</v>
      </c>
      <c r="E69" s="246">
        <v>8000000</v>
      </c>
      <c r="F69" s="240">
        <v>0</v>
      </c>
      <c r="G69" s="241">
        <f t="shared" si="0"/>
        <v>8000000</v>
      </c>
      <c r="H69" s="240">
        <f t="shared" si="1"/>
        <v>8000000</v>
      </c>
      <c r="I69" s="240"/>
      <c r="J69" s="240"/>
      <c r="K69" s="242"/>
      <c r="L69" s="243" t="s">
        <v>496</v>
      </c>
    </row>
    <row r="70" spans="1:12" s="214" customFormat="1" ht="45">
      <c r="A70" s="268" t="s">
        <v>536</v>
      </c>
      <c r="B70" s="285" t="s">
        <v>537</v>
      </c>
      <c r="C70" s="254">
        <v>7031553</v>
      </c>
      <c r="D70" s="269" t="s">
        <v>269</v>
      </c>
      <c r="E70" s="246">
        <v>473000000</v>
      </c>
      <c r="F70" s="240">
        <v>424133000</v>
      </c>
      <c r="G70" s="241">
        <f t="shared" si="0"/>
        <v>48867000</v>
      </c>
      <c r="H70" s="240">
        <f t="shared" si="1"/>
        <v>48867000</v>
      </c>
      <c r="I70" s="240"/>
      <c r="J70" s="240"/>
      <c r="K70" s="242"/>
      <c r="L70" s="243" t="s">
        <v>448</v>
      </c>
    </row>
    <row r="71" spans="1:12" s="214" customFormat="1" ht="15">
      <c r="A71" s="268" t="s">
        <v>538</v>
      </c>
      <c r="B71" s="285" t="s">
        <v>539</v>
      </c>
      <c r="C71" s="254">
        <v>7183520</v>
      </c>
      <c r="D71" s="269" t="s">
        <v>246</v>
      </c>
      <c r="E71" s="239">
        <v>45000000</v>
      </c>
      <c r="F71" s="240">
        <v>0</v>
      </c>
      <c r="G71" s="241">
        <f t="shared" si="0"/>
        <v>45000000</v>
      </c>
      <c r="H71" s="240">
        <f t="shared" si="1"/>
        <v>45000000</v>
      </c>
      <c r="I71" s="240"/>
      <c r="J71" s="240"/>
      <c r="K71" s="242"/>
      <c r="L71" s="243" t="s">
        <v>496</v>
      </c>
    </row>
    <row r="72" spans="1:12" s="214" customFormat="1" ht="45">
      <c r="A72" s="268" t="s">
        <v>540</v>
      </c>
      <c r="B72" s="285" t="s">
        <v>541</v>
      </c>
      <c r="C72" s="254">
        <v>7420498</v>
      </c>
      <c r="D72" s="269" t="s">
        <v>542</v>
      </c>
      <c r="E72" s="239">
        <v>57000000</v>
      </c>
      <c r="F72" s="240">
        <v>32680000</v>
      </c>
      <c r="G72" s="241">
        <f t="shared" si="0"/>
        <v>24320000</v>
      </c>
      <c r="H72" s="240">
        <f t="shared" si="1"/>
        <v>24320000</v>
      </c>
      <c r="I72" s="240"/>
      <c r="J72" s="240"/>
      <c r="K72" s="242"/>
      <c r="L72" s="243" t="s">
        <v>448</v>
      </c>
    </row>
    <row r="73" spans="1:12" s="214" customFormat="1" ht="45">
      <c r="A73" s="268" t="s">
        <v>543</v>
      </c>
      <c r="B73" s="285" t="s">
        <v>544</v>
      </c>
      <c r="C73" s="254">
        <v>7336223</v>
      </c>
      <c r="D73" s="269" t="s">
        <v>545</v>
      </c>
      <c r="E73" s="239">
        <v>124000000</v>
      </c>
      <c r="F73" s="240">
        <v>122686000</v>
      </c>
      <c r="G73" s="241">
        <f t="shared" si="0"/>
        <v>1314000</v>
      </c>
      <c r="H73" s="240">
        <f t="shared" si="1"/>
        <v>1314000</v>
      </c>
      <c r="I73" s="240"/>
      <c r="J73" s="240"/>
      <c r="K73" s="242"/>
      <c r="L73" s="243" t="s">
        <v>506</v>
      </c>
    </row>
    <row r="74" spans="1:12" s="214" customFormat="1" ht="30">
      <c r="A74" s="268" t="s">
        <v>546</v>
      </c>
      <c r="B74" s="239" t="s">
        <v>547</v>
      </c>
      <c r="C74" s="254">
        <v>7065326</v>
      </c>
      <c r="D74" s="269" t="s">
        <v>193</v>
      </c>
      <c r="E74" s="246">
        <v>5380000000</v>
      </c>
      <c r="F74" s="240">
        <v>5315356000</v>
      </c>
      <c r="G74" s="241">
        <f t="shared" ref="G74:G137" si="2">SUM(H74:J74)</f>
        <v>267227000</v>
      </c>
      <c r="H74" s="240">
        <f t="shared" si="1"/>
        <v>64644000</v>
      </c>
      <c r="I74" s="240">
        <v>202583000</v>
      </c>
      <c r="J74" s="240"/>
      <c r="K74" s="242"/>
      <c r="L74" s="243" t="s">
        <v>452</v>
      </c>
    </row>
    <row r="75" spans="1:12" s="214" customFormat="1" ht="30">
      <c r="A75" s="268" t="s">
        <v>548</v>
      </c>
      <c r="B75" s="239" t="s">
        <v>170</v>
      </c>
      <c r="C75" s="254">
        <v>7544044</v>
      </c>
      <c r="D75" s="269" t="s">
        <v>171</v>
      </c>
      <c r="E75" s="246">
        <v>5000000000</v>
      </c>
      <c r="F75" s="240">
        <v>4957508708.000001</v>
      </c>
      <c r="G75" s="241">
        <f t="shared" si="2"/>
        <v>42491291.999999046</v>
      </c>
      <c r="H75" s="240">
        <f t="shared" si="1"/>
        <v>42491291.999999046</v>
      </c>
      <c r="I75" s="240"/>
      <c r="J75" s="240"/>
      <c r="K75" s="242"/>
      <c r="L75" s="243" t="s">
        <v>506</v>
      </c>
    </row>
    <row r="76" spans="1:12" s="214" customFormat="1" ht="30">
      <c r="A76" s="268" t="s">
        <v>549</v>
      </c>
      <c r="B76" s="239" t="s">
        <v>166</v>
      </c>
      <c r="C76" s="254">
        <v>7557066</v>
      </c>
      <c r="D76" s="237" t="s">
        <v>550</v>
      </c>
      <c r="E76" s="246">
        <v>7277000000</v>
      </c>
      <c r="F76" s="240">
        <v>6882430806</v>
      </c>
      <c r="G76" s="241">
        <f t="shared" si="2"/>
        <v>2523378205</v>
      </c>
      <c r="H76" s="240">
        <v>1916355485</v>
      </c>
      <c r="I76" s="240">
        <v>607022720.00000012</v>
      </c>
      <c r="J76" s="240"/>
      <c r="K76" s="242"/>
      <c r="L76" s="243" t="s">
        <v>551</v>
      </c>
    </row>
    <row r="77" spans="1:12" s="214" customFormat="1" ht="30">
      <c r="A77" s="268" t="s">
        <v>552</v>
      </c>
      <c r="B77" s="286" t="s">
        <v>553</v>
      </c>
      <c r="C77" s="254">
        <v>7659600</v>
      </c>
      <c r="D77" s="237" t="s">
        <v>554</v>
      </c>
      <c r="E77" s="246">
        <v>11500000000</v>
      </c>
      <c r="F77" s="240">
        <v>11228514000</v>
      </c>
      <c r="G77" s="241">
        <f t="shared" si="2"/>
        <v>271486000</v>
      </c>
      <c r="H77" s="240">
        <f t="shared" si="1"/>
        <v>271486000</v>
      </c>
      <c r="I77" s="240"/>
      <c r="J77" s="240"/>
      <c r="K77" s="242"/>
      <c r="L77" s="243" t="s">
        <v>491</v>
      </c>
    </row>
    <row r="78" spans="1:12" s="214" customFormat="1" ht="30">
      <c r="A78" s="268" t="s">
        <v>555</v>
      </c>
      <c r="B78" s="286" t="s">
        <v>556</v>
      </c>
      <c r="C78" s="254">
        <v>7660868</v>
      </c>
      <c r="D78" s="237" t="s">
        <v>557</v>
      </c>
      <c r="E78" s="246">
        <v>12000000000</v>
      </c>
      <c r="F78" s="240">
        <v>5396979000</v>
      </c>
      <c r="G78" s="241">
        <f t="shared" si="2"/>
        <v>11407536000</v>
      </c>
      <c r="H78" s="240">
        <f t="shared" si="1"/>
        <v>6603021000</v>
      </c>
      <c r="I78" s="240">
        <v>4804515000</v>
      </c>
      <c r="J78" s="240"/>
      <c r="K78" s="242"/>
      <c r="L78" s="243" t="s">
        <v>448</v>
      </c>
    </row>
    <row r="79" spans="1:12" s="214" customFormat="1" ht="15">
      <c r="A79" s="268" t="s">
        <v>558</v>
      </c>
      <c r="B79" s="286" t="s">
        <v>559</v>
      </c>
      <c r="C79" s="254">
        <v>7659601</v>
      </c>
      <c r="D79" s="237" t="s">
        <v>554</v>
      </c>
      <c r="E79" s="246">
        <v>3800000000</v>
      </c>
      <c r="F79" s="240">
        <v>3581178000</v>
      </c>
      <c r="G79" s="241">
        <f t="shared" si="2"/>
        <v>218822000</v>
      </c>
      <c r="H79" s="240">
        <f t="shared" si="1"/>
        <v>218822000</v>
      </c>
      <c r="I79" s="240"/>
      <c r="J79" s="240"/>
      <c r="K79" s="242"/>
      <c r="L79" s="243" t="s">
        <v>491</v>
      </c>
    </row>
    <row r="80" spans="1:12" s="214" customFormat="1" ht="30">
      <c r="A80" s="268" t="s">
        <v>560</v>
      </c>
      <c r="B80" s="286" t="s">
        <v>561</v>
      </c>
      <c r="C80" s="254">
        <v>7657998</v>
      </c>
      <c r="D80" s="237" t="s">
        <v>562</v>
      </c>
      <c r="E80" s="246">
        <v>5000000000</v>
      </c>
      <c r="F80" s="240">
        <v>1789837000</v>
      </c>
      <c r="G80" s="241">
        <f t="shared" si="2"/>
        <v>3785883000</v>
      </c>
      <c r="H80" s="240">
        <f t="shared" si="1"/>
        <v>3210163000</v>
      </c>
      <c r="I80" s="240">
        <v>575720000</v>
      </c>
      <c r="J80" s="240"/>
      <c r="K80" s="242"/>
      <c r="L80" s="243" t="s">
        <v>448</v>
      </c>
    </row>
    <row r="81" spans="1:12" s="214" customFormat="1" ht="30">
      <c r="A81" s="268" t="s">
        <v>563</v>
      </c>
      <c r="B81" s="271" t="s">
        <v>564</v>
      </c>
      <c r="C81" s="254">
        <v>7574361</v>
      </c>
      <c r="D81" s="237" t="s">
        <v>565</v>
      </c>
      <c r="E81" s="246">
        <v>5103000000</v>
      </c>
      <c r="F81" s="240">
        <v>4954899000</v>
      </c>
      <c r="G81" s="241">
        <f t="shared" si="2"/>
        <v>148101000</v>
      </c>
      <c r="H81" s="240">
        <f t="shared" si="1"/>
        <v>148101000</v>
      </c>
      <c r="I81" s="240"/>
      <c r="J81" s="240"/>
      <c r="K81" s="242"/>
      <c r="L81" s="243" t="s">
        <v>457</v>
      </c>
    </row>
    <row r="82" spans="1:12" s="214" customFormat="1" ht="15">
      <c r="A82" s="268" t="s">
        <v>566</v>
      </c>
      <c r="B82" s="258" t="s">
        <v>567</v>
      </c>
      <c r="C82" s="254">
        <v>7660869</v>
      </c>
      <c r="D82" s="361" t="s">
        <v>568</v>
      </c>
      <c r="E82" s="246">
        <v>3600000000</v>
      </c>
      <c r="F82" s="240">
        <v>1940252797</v>
      </c>
      <c r="G82" s="241">
        <f t="shared" si="2"/>
        <v>1753592203</v>
      </c>
      <c r="H82" s="240">
        <f t="shared" si="1"/>
        <v>1659747203</v>
      </c>
      <c r="I82" s="240">
        <v>93845000</v>
      </c>
      <c r="J82" s="240"/>
      <c r="K82" s="242"/>
      <c r="L82" s="243" t="s">
        <v>569</v>
      </c>
    </row>
    <row r="83" spans="1:12" s="214" customFormat="1" ht="15">
      <c r="A83" s="268" t="s">
        <v>570</v>
      </c>
      <c r="B83" s="237" t="s">
        <v>571</v>
      </c>
      <c r="C83" s="254">
        <v>7661355</v>
      </c>
      <c r="D83" s="269" t="s">
        <v>542</v>
      </c>
      <c r="E83" s="240">
        <v>1500000000</v>
      </c>
      <c r="F83" s="240">
        <v>1416000000</v>
      </c>
      <c r="G83" s="241">
        <f t="shared" si="2"/>
        <v>84000000</v>
      </c>
      <c r="H83" s="240">
        <f t="shared" si="1"/>
        <v>84000000</v>
      </c>
      <c r="I83" s="240"/>
      <c r="J83" s="240"/>
      <c r="K83" s="242"/>
      <c r="L83" s="243" t="s">
        <v>448</v>
      </c>
    </row>
    <row r="84" spans="1:12" s="214" customFormat="1" ht="15">
      <c r="A84" s="268" t="s">
        <v>572</v>
      </c>
      <c r="B84" s="237" t="s">
        <v>573</v>
      </c>
      <c r="C84" s="254">
        <v>7556733</v>
      </c>
      <c r="D84" s="237" t="s">
        <v>119</v>
      </c>
      <c r="E84" s="246">
        <v>6000000000</v>
      </c>
      <c r="F84" s="240">
        <v>2944086000</v>
      </c>
      <c r="G84" s="241">
        <f t="shared" si="2"/>
        <v>4635109000</v>
      </c>
      <c r="H84" s="240">
        <f t="shared" si="1"/>
        <v>3055914000</v>
      </c>
      <c r="I84" s="240">
        <v>1579195000</v>
      </c>
      <c r="J84" s="240"/>
      <c r="K84" s="242"/>
      <c r="L84" s="243" t="s">
        <v>486</v>
      </c>
    </row>
    <row r="85" spans="1:12" s="214" customFormat="1" ht="45">
      <c r="A85" s="268" t="s">
        <v>574</v>
      </c>
      <c r="B85" s="258" t="s">
        <v>146</v>
      </c>
      <c r="C85" s="288">
        <v>7004692</v>
      </c>
      <c r="D85" s="362" t="s">
        <v>142</v>
      </c>
      <c r="E85" s="239">
        <v>2223000000</v>
      </c>
      <c r="F85" s="240">
        <v>2114250000</v>
      </c>
      <c r="G85" s="241">
        <f t="shared" si="2"/>
        <v>108750000</v>
      </c>
      <c r="H85" s="240">
        <f t="shared" si="1"/>
        <v>108750000</v>
      </c>
      <c r="I85" s="240"/>
      <c r="J85" s="240"/>
      <c r="K85" s="242"/>
      <c r="L85" s="214" t="s">
        <v>448</v>
      </c>
    </row>
    <row r="86" spans="1:12" s="214" customFormat="1" ht="30">
      <c r="A86" s="268" t="s">
        <v>575</v>
      </c>
      <c r="B86" s="258" t="s">
        <v>576</v>
      </c>
      <c r="C86" s="288">
        <v>7040942</v>
      </c>
      <c r="D86" s="269" t="s">
        <v>542</v>
      </c>
      <c r="E86" s="239">
        <v>510000000</v>
      </c>
      <c r="F86" s="240">
        <v>509937900</v>
      </c>
      <c r="G86" s="241">
        <f t="shared" si="2"/>
        <v>510000000</v>
      </c>
      <c r="H86" s="240">
        <f t="shared" si="1"/>
        <v>62100</v>
      </c>
      <c r="I86" s="240">
        <v>509937900</v>
      </c>
      <c r="J86" s="240"/>
      <c r="K86" s="242"/>
      <c r="L86" s="214" t="s">
        <v>448</v>
      </c>
    </row>
    <row r="87" spans="1:12" s="214" customFormat="1" ht="30">
      <c r="A87" s="268" t="s">
        <v>577</v>
      </c>
      <c r="B87" s="289" t="s">
        <v>143</v>
      </c>
      <c r="C87" s="238">
        <v>7032763</v>
      </c>
      <c r="D87" s="237" t="s">
        <v>487</v>
      </c>
      <c r="E87" s="239">
        <v>6000000000</v>
      </c>
      <c r="F87" s="240">
        <v>2550250000</v>
      </c>
      <c r="G87" s="241">
        <f t="shared" si="2"/>
        <v>3449750000</v>
      </c>
      <c r="H87" s="240">
        <f t="shared" si="1"/>
        <v>3449750000</v>
      </c>
      <c r="I87" s="240"/>
      <c r="J87" s="240"/>
      <c r="K87" s="242"/>
      <c r="L87" s="214" t="s">
        <v>486</v>
      </c>
    </row>
    <row r="88" spans="1:12" s="214" customFormat="1" ht="45">
      <c r="A88" s="268" t="s">
        <v>578</v>
      </c>
      <c r="B88" s="274" t="s">
        <v>579</v>
      </c>
      <c r="C88" s="275">
        <v>7661107</v>
      </c>
      <c r="D88" s="237" t="s">
        <v>456</v>
      </c>
      <c r="E88" s="239">
        <v>3800000000</v>
      </c>
      <c r="F88" s="240">
        <v>0</v>
      </c>
      <c r="G88" s="241">
        <f t="shared" si="2"/>
        <v>3800000000</v>
      </c>
      <c r="H88" s="240">
        <f t="shared" si="1"/>
        <v>3800000000</v>
      </c>
      <c r="I88" s="240"/>
      <c r="J88" s="240"/>
      <c r="K88" s="242"/>
      <c r="L88" s="214" t="s">
        <v>457</v>
      </c>
    </row>
    <row r="89" spans="1:12" s="214" customFormat="1" ht="30">
      <c r="A89" s="268" t="s">
        <v>580</v>
      </c>
      <c r="B89" s="237" t="s">
        <v>581</v>
      </c>
      <c r="C89" s="290">
        <v>7689237</v>
      </c>
      <c r="D89" s="362" t="s">
        <v>480</v>
      </c>
      <c r="E89" s="246">
        <v>22600000000</v>
      </c>
      <c r="F89" s="240">
        <v>20267071000</v>
      </c>
      <c r="G89" s="241">
        <f t="shared" si="2"/>
        <v>2332929000</v>
      </c>
      <c r="H89" s="240">
        <f>E89-F89</f>
        <v>2332929000</v>
      </c>
      <c r="I89" s="240"/>
      <c r="J89" s="240"/>
      <c r="K89" s="242"/>
      <c r="L89" s="243" t="s">
        <v>452</v>
      </c>
    </row>
    <row r="90" spans="1:12" s="214" customFormat="1" ht="30">
      <c r="A90" s="268" t="s">
        <v>582</v>
      </c>
      <c r="B90" s="237" t="s">
        <v>583</v>
      </c>
      <c r="C90" s="290">
        <v>7329421</v>
      </c>
      <c r="D90" s="362" t="s">
        <v>480</v>
      </c>
      <c r="E90" s="246">
        <f>7647000000+124000</f>
        <v>7647124000</v>
      </c>
      <c r="F90" s="240">
        <v>7647000000</v>
      </c>
      <c r="G90" s="241">
        <f t="shared" si="2"/>
        <v>6818555500</v>
      </c>
      <c r="H90" s="240">
        <v>124000</v>
      </c>
      <c r="I90" s="240">
        <v>6818431500</v>
      </c>
      <c r="J90" s="240"/>
      <c r="K90" s="242"/>
      <c r="L90" s="243"/>
    </row>
    <row r="91" spans="1:12" s="214" customFormat="1" ht="30">
      <c r="A91" s="268" t="s">
        <v>584</v>
      </c>
      <c r="B91" s="237" t="s">
        <v>585</v>
      </c>
      <c r="C91" s="290">
        <v>7004686</v>
      </c>
      <c r="D91" s="362" t="s">
        <v>586</v>
      </c>
      <c r="E91" s="246">
        <v>3000000000</v>
      </c>
      <c r="F91" s="240"/>
      <c r="G91" s="241">
        <f t="shared" si="2"/>
        <v>3000000000</v>
      </c>
      <c r="H91" s="240">
        <v>3000000000</v>
      </c>
      <c r="I91" s="240"/>
      <c r="J91" s="240"/>
      <c r="K91" s="242"/>
      <c r="L91" s="243" t="s">
        <v>448</v>
      </c>
    </row>
    <row r="92" spans="1:12" s="262" customFormat="1" ht="30" outlineLevel="1">
      <c r="A92" s="268" t="s">
        <v>587</v>
      </c>
      <c r="B92" s="269" t="s">
        <v>588</v>
      </c>
      <c r="C92" s="254">
        <v>7004686</v>
      </c>
      <c r="D92" s="362" t="s">
        <v>589</v>
      </c>
      <c r="E92" s="259"/>
      <c r="F92" s="260"/>
      <c r="G92" s="241">
        <f t="shared" si="2"/>
        <v>35830000</v>
      </c>
      <c r="H92" s="240"/>
      <c r="I92" s="240">
        <v>35830000</v>
      </c>
      <c r="J92" s="240"/>
      <c r="K92" s="242"/>
      <c r="L92" s="261"/>
    </row>
    <row r="93" spans="1:12" s="262" customFormat="1" ht="15" outlineLevel="1">
      <c r="A93" s="268" t="s">
        <v>590</v>
      </c>
      <c r="B93" s="258" t="s">
        <v>156</v>
      </c>
      <c r="C93" s="288">
        <v>7601292</v>
      </c>
      <c r="D93" s="362" t="s">
        <v>152</v>
      </c>
      <c r="E93" s="259"/>
      <c r="F93" s="260"/>
      <c r="G93" s="241">
        <f t="shared" si="2"/>
        <v>26356000</v>
      </c>
      <c r="H93" s="240"/>
      <c r="I93" s="240">
        <v>26356000</v>
      </c>
      <c r="J93" s="240"/>
      <c r="K93" s="242"/>
      <c r="L93" s="261"/>
    </row>
    <row r="94" spans="1:12" s="262" customFormat="1" ht="30" outlineLevel="1">
      <c r="A94" s="268" t="s">
        <v>591</v>
      </c>
      <c r="B94" s="274" t="s">
        <v>592</v>
      </c>
      <c r="C94" s="254">
        <v>7512882</v>
      </c>
      <c r="D94" s="362" t="s">
        <v>593</v>
      </c>
      <c r="E94" s="259"/>
      <c r="F94" s="260"/>
      <c r="G94" s="241">
        <f t="shared" si="2"/>
        <v>114900000</v>
      </c>
      <c r="H94" s="240"/>
      <c r="I94" s="240">
        <v>114900000</v>
      </c>
      <c r="J94" s="240"/>
      <c r="K94" s="242"/>
      <c r="L94" s="261"/>
    </row>
    <row r="95" spans="1:12" s="262" customFormat="1" ht="30" outlineLevel="1">
      <c r="A95" s="268" t="s">
        <v>594</v>
      </c>
      <c r="B95" s="258" t="s">
        <v>179</v>
      </c>
      <c r="C95" s="288">
        <v>7602295</v>
      </c>
      <c r="D95" s="362" t="s">
        <v>180</v>
      </c>
      <c r="E95" s="259"/>
      <c r="F95" s="260"/>
      <c r="G95" s="241">
        <f t="shared" si="2"/>
        <v>2936824000</v>
      </c>
      <c r="H95" s="240"/>
      <c r="I95" s="240">
        <v>2936824000</v>
      </c>
      <c r="J95" s="240"/>
      <c r="K95" s="242"/>
      <c r="L95" s="261"/>
    </row>
    <row r="96" spans="1:12" s="262" customFormat="1" ht="30" outlineLevel="1">
      <c r="A96" s="268" t="s">
        <v>595</v>
      </c>
      <c r="B96" s="258" t="s">
        <v>181</v>
      </c>
      <c r="C96" s="288">
        <v>7603915</v>
      </c>
      <c r="D96" s="362" t="s">
        <v>180</v>
      </c>
      <c r="E96" s="259"/>
      <c r="F96" s="260"/>
      <c r="G96" s="241">
        <f t="shared" si="2"/>
        <v>1420587000</v>
      </c>
      <c r="H96" s="240"/>
      <c r="I96" s="240">
        <v>1420587000</v>
      </c>
      <c r="J96" s="240"/>
      <c r="K96" s="242"/>
      <c r="L96" s="261"/>
    </row>
    <row r="97" spans="1:12" s="262" customFormat="1" ht="30" outlineLevel="1">
      <c r="A97" s="268" t="s">
        <v>596</v>
      </c>
      <c r="B97" s="269" t="s">
        <v>597</v>
      </c>
      <c r="C97" s="254">
        <v>7004686</v>
      </c>
      <c r="D97" s="362" t="s">
        <v>347</v>
      </c>
      <c r="E97" s="259"/>
      <c r="F97" s="260"/>
      <c r="G97" s="241">
        <f t="shared" si="2"/>
        <v>8428000</v>
      </c>
      <c r="H97" s="240"/>
      <c r="I97" s="240">
        <v>8428000</v>
      </c>
      <c r="J97" s="240"/>
      <c r="K97" s="242"/>
      <c r="L97" s="261"/>
    </row>
    <row r="98" spans="1:12" s="262" customFormat="1" ht="30" outlineLevel="1">
      <c r="A98" s="268" t="s">
        <v>598</v>
      </c>
      <c r="B98" s="239" t="s">
        <v>599</v>
      </c>
      <c r="C98" s="254">
        <v>7593181</v>
      </c>
      <c r="D98" s="362" t="s">
        <v>600</v>
      </c>
      <c r="E98" s="259"/>
      <c r="F98" s="260"/>
      <c r="G98" s="241">
        <f t="shared" si="2"/>
        <v>160000000</v>
      </c>
      <c r="H98" s="240"/>
      <c r="I98" s="240">
        <v>160000000</v>
      </c>
      <c r="J98" s="240"/>
      <c r="K98" s="242"/>
      <c r="L98" s="261"/>
    </row>
    <row r="99" spans="1:12" s="262" customFormat="1" ht="15" outlineLevel="1">
      <c r="A99" s="268" t="s">
        <v>601</v>
      </c>
      <c r="B99" s="258" t="s">
        <v>161</v>
      </c>
      <c r="C99" s="288">
        <v>7155335</v>
      </c>
      <c r="D99" s="362" t="s">
        <v>162</v>
      </c>
      <c r="E99" s="259"/>
      <c r="F99" s="260"/>
      <c r="G99" s="241">
        <f t="shared" si="2"/>
        <v>995834900</v>
      </c>
      <c r="H99" s="240"/>
      <c r="I99" s="240">
        <v>995834900</v>
      </c>
      <c r="J99" s="240"/>
      <c r="K99" s="242"/>
      <c r="L99" s="261"/>
    </row>
    <row r="100" spans="1:12" s="262" customFormat="1" ht="15" outlineLevel="1">
      <c r="A100" s="268" t="s">
        <v>602</v>
      </c>
      <c r="B100" s="258" t="s">
        <v>182</v>
      </c>
      <c r="C100" s="288">
        <v>7369418</v>
      </c>
      <c r="D100" s="362" t="s">
        <v>603</v>
      </c>
      <c r="E100" s="259"/>
      <c r="F100" s="260"/>
      <c r="G100" s="241">
        <f t="shared" si="2"/>
        <v>998019000</v>
      </c>
      <c r="H100" s="240"/>
      <c r="I100" s="240">
        <v>998019000</v>
      </c>
      <c r="J100" s="240"/>
      <c r="K100" s="242"/>
      <c r="L100" s="261"/>
    </row>
    <row r="101" spans="1:12" s="262" customFormat="1" ht="15" outlineLevel="1">
      <c r="A101" s="268" t="s">
        <v>604</v>
      </c>
      <c r="B101" s="258" t="s">
        <v>183</v>
      </c>
      <c r="C101" s="288">
        <v>7296780</v>
      </c>
      <c r="D101" s="269" t="s">
        <v>542</v>
      </c>
      <c r="E101" s="259"/>
      <c r="F101" s="260"/>
      <c r="G101" s="241">
        <f t="shared" si="2"/>
        <v>82341000</v>
      </c>
      <c r="H101" s="240"/>
      <c r="I101" s="240">
        <v>82341000</v>
      </c>
      <c r="J101" s="240"/>
      <c r="K101" s="242"/>
      <c r="L101" s="261"/>
    </row>
    <row r="102" spans="1:12" s="262" customFormat="1" ht="15" outlineLevel="1">
      <c r="A102" s="268" t="s">
        <v>605</v>
      </c>
      <c r="B102" s="258" t="s">
        <v>185</v>
      </c>
      <c r="C102" s="288">
        <v>7032813</v>
      </c>
      <c r="D102" s="362" t="s">
        <v>186</v>
      </c>
      <c r="E102" s="259"/>
      <c r="F102" s="260"/>
      <c r="G102" s="241">
        <f t="shared" si="2"/>
        <v>1427380000</v>
      </c>
      <c r="H102" s="240"/>
      <c r="I102" s="240">
        <v>1427380000</v>
      </c>
      <c r="J102" s="240"/>
      <c r="K102" s="242"/>
      <c r="L102" s="261"/>
    </row>
    <row r="103" spans="1:12" s="262" customFormat="1" ht="30" outlineLevel="1">
      <c r="A103" s="268" t="s">
        <v>606</v>
      </c>
      <c r="B103" s="258" t="s">
        <v>190</v>
      </c>
      <c r="C103" s="288">
        <v>7109594</v>
      </c>
      <c r="D103" s="362" t="s">
        <v>189</v>
      </c>
      <c r="E103" s="259"/>
      <c r="F103" s="260"/>
      <c r="G103" s="241">
        <f t="shared" si="2"/>
        <v>48074000</v>
      </c>
      <c r="H103" s="240"/>
      <c r="I103" s="240">
        <v>48074000</v>
      </c>
      <c r="J103" s="240"/>
      <c r="K103" s="242"/>
      <c r="L103" s="261"/>
    </row>
    <row r="104" spans="1:12" s="262" customFormat="1" ht="15" outlineLevel="1">
      <c r="A104" s="268" t="s">
        <v>607</v>
      </c>
      <c r="B104" s="258" t="s">
        <v>191</v>
      </c>
      <c r="C104" s="288">
        <v>7372595</v>
      </c>
      <c r="D104" s="362" t="s">
        <v>192</v>
      </c>
      <c r="E104" s="259"/>
      <c r="F104" s="260"/>
      <c r="G104" s="241">
        <f t="shared" si="2"/>
        <v>480656622.00000006</v>
      </c>
      <c r="H104" s="240"/>
      <c r="I104" s="240">
        <v>480656622.00000006</v>
      </c>
      <c r="J104" s="240"/>
      <c r="K104" s="242"/>
      <c r="L104" s="261"/>
    </row>
    <row r="105" spans="1:12" s="262" customFormat="1" ht="30" outlineLevel="1">
      <c r="A105" s="268" t="s">
        <v>608</v>
      </c>
      <c r="B105" s="258" t="s">
        <v>609</v>
      </c>
      <c r="C105" s="288">
        <v>7413694</v>
      </c>
      <c r="D105" s="362" t="s">
        <v>194</v>
      </c>
      <c r="E105" s="259"/>
      <c r="F105" s="260"/>
      <c r="G105" s="241">
        <f t="shared" si="2"/>
        <v>154934000</v>
      </c>
      <c r="H105" s="240"/>
      <c r="I105" s="240">
        <v>154934000</v>
      </c>
      <c r="J105" s="240"/>
      <c r="K105" s="242"/>
      <c r="L105" s="261"/>
    </row>
    <row r="106" spans="1:12" s="262" customFormat="1" ht="15" outlineLevel="1">
      <c r="A106" s="268" t="s">
        <v>610</v>
      </c>
      <c r="B106" s="258" t="s">
        <v>148</v>
      </c>
      <c r="C106" s="288">
        <v>7048523</v>
      </c>
      <c r="D106" s="362" t="s">
        <v>149</v>
      </c>
      <c r="E106" s="259"/>
      <c r="F106" s="260"/>
      <c r="G106" s="241">
        <f t="shared" si="2"/>
        <v>11793000</v>
      </c>
      <c r="H106" s="240"/>
      <c r="I106" s="240">
        <v>11793000</v>
      </c>
      <c r="J106" s="240"/>
      <c r="K106" s="242"/>
      <c r="L106" s="261"/>
    </row>
    <row r="107" spans="1:12" s="262" customFormat="1" ht="15" outlineLevel="1">
      <c r="A107" s="268" t="s">
        <v>611</v>
      </c>
      <c r="B107" s="258" t="s">
        <v>159</v>
      </c>
      <c r="C107" s="288">
        <v>7396085</v>
      </c>
      <c r="D107" s="362" t="s">
        <v>149</v>
      </c>
      <c r="E107" s="259"/>
      <c r="F107" s="260"/>
      <c r="G107" s="241">
        <f t="shared" si="2"/>
        <v>54479000</v>
      </c>
      <c r="H107" s="240"/>
      <c r="I107" s="240">
        <v>54479000</v>
      </c>
      <c r="J107" s="240"/>
      <c r="K107" s="242"/>
      <c r="L107" s="261"/>
    </row>
    <row r="108" spans="1:12" s="262" customFormat="1" ht="30" outlineLevel="1">
      <c r="A108" s="268" t="s">
        <v>612</v>
      </c>
      <c r="B108" s="258" t="s">
        <v>200</v>
      </c>
      <c r="C108" s="288">
        <v>7046183</v>
      </c>
      <c r="D108" s="362" t="s">
        <v>149</v>
      </c>
      <c r="E108" s="259"/>
      <c r="F108" s="260"/>
      <c r="G108" s="241">
        <f t="shared" si="2"/>
        <v>10420000</v>
      </c>
      <c r="H108" s="240"/>
      <c r="I108" s="240">
        <v>10420000</v>
      </c>
      <c r="J108" s="240"/>
      <c r="K108" s="242"/>
      <c r="L108" s="261"/>
    </row>
    <row r="109" spans="1:12" s="262" customFormat="1" ht="30" outlineLevel="1">
      <c r="A109" s="268" t="s">
        <v>613</v>
      </c>
      <c r="B109" s="258" t="s">
        <v>158</v>
      </c>
      <c r="C109" s="288">
        <v>7409568</v>
      </c>
      <c r="D109" s="362" t="s">
        <v>149</v>
      </c>
      <c r="E109" s="259"/>
      <c r="F109" s="260"/>
      <c r="G109" s="241">
        <f t="shared" si="2"/>
        <v>56042000</v>
      </c>
      <c r="H109" s="240"/>
      <c r="I109" s="240">
        <v>56042000</v>
      </c>
      <c r="J109" s="240"/>
      <c r="K109" s="242"/>
      <c r="L109" s="261"/>
    </row>
    <row r="110" spans="1:12" s="262" customFormat="1" ht="30" outlineLevel="1">
      <c r="A110" s="268" t="s">
        <v>614</v>
      </c>
      <c r="B110" s="258" t="s">
        <v>196</v>
      </c>
      <c r="C110" s="288">
        <v>7284146</v>
      </c>
      <c r="D110" s="362" t="s">
        <v>149</v>
      </c>
      <c r="E110" s="259"/>
      <c r="F110" s="260"/>
      <c r="G110" s="241">
        <f t="shared" si="2"/>
        <v>165000</v>
      </c>
      <c r="H110" s="240"/>
      <c r="I110" s="240">
        <v>165000</v>
      </c>
      <c r="J110" s="240"/>
      <c r="K110" s="242"/>
      <c r="L110" s="261"/>
    </row>
    <row r="111" spans="1:12" s="262" customFormat="1" ht="30" outlineLevel="1">
      <c r="A111" s="268" t="s">
        <v>615</v>
      </c>
      <c r="B111" s="258" t="s">
        <v>197</v>
      </c>
      <c r="C111" s="288">
        <v>7343943</v>
      </c>
      <c r="D111" s="362" t="s">
        <v>149</v>
      </c>
      <c r="E111" s="259"/>
      <c r="F111" s="260"/>
      <c r="G111" s="241">
        <f t="shared" si="2"/>
        <v>45359000</v>
      </c>
      <c r="H111" s="240"/>
      <c r="I111" s="240">
        <v>45359000</v>
      </c>
      <c r="J111" s="240"/>
      <c r="K111" s="242"/>
      <c r="L111" s="261"/>
    </row>
    <row r="112" spans="1:12" s="262" customFormat="1" ht="15" outlineLevel="1">
      <c r="A112" s="268" t="s">
        <v>616</v>
      </c>
      <c r="B112" s="258" t="s">
        <v>198</v>
      </c>
      <c r="C112" s="288">
        <v>7343944</v>
      </c>
      <c r="D112" s="362" t="s">
        <v>149</v>
      </c>
      <c r="E112" s="259"/>
      <c r="F112" s="260"/>
      <c r="G112" s="241">
        <f t="shared" si="2"/>
        <v>2360000</v>
      </c>
      <c r="H112" s="240"/>
      <c r="I112" s="240">
        <v>2360000</v>
      </c>
      <c r="J112" s="240"/>
      <c r="K112" s="242"/>
      <c r="L112" s="261"/>
    </row>
    <row r="113" spans="1:13" s="251" customFormat="1" ht="14.25">
      <c r="A113" s="229" t="s">
        <v>74</v>
      </c>
      <c r="B113" s="291" t="s">
        <v>617</v>
      </c>
      <c r="C113" s="264"/>
      <c r="D113" s="355"/>
      <c r="E113" s="232">
        <f>SUM(E114:E124)</f>
        <v>6700000000</v>
      </c>
      <c r="F113" s="232">
        <f>SUM(F114:F124)</f>
        <v>2255129639</v>
      </c>
      <c r="G113" s="232">
        <f t="shared" si="2"/>
        <v>3561526861</v>
      </c>
      <c r="H113" s="232">
        <f>SUM(H114:H125)</f>
        <v>3517870361</v>
      </c>
      <c r="I113" s="232">
        <f>SUM(I114:I125)</f>
        <v>43656500</v>
      </c>
      <c r="J113" s="232">
        <f>SUM(J114:J125)</f>
        <v>0</v>
      </c>
      <c r="K113" s="266"/>
      <c r="L113" s="267"/>
    </row>
    <row r="114" spans="1:13" s="214" customFormat="1" ht="15">
      <c r="A114" s="236" t="s">
        <v>312</v>
      </c>
      <c r="B114" s="292" t="s">
        <v>618</v>
      </c>
      <c r="C114" s="254">
        <v>7558015</v>
      </c>
      <c r="D114" s="358" t="s">
        <v>619</v>
      </c>
      <c r="E114" s="246">
        <v>500000000</v>
      </c>
      <c r="F114" s="240">
        <v>351746000</v>
      </c>
      <c r="G114" s="241">
        <f t="shared" si="2"/>
        <v>158407000</v>
      </c>
      <c r="H114" s="240">
        <v>148254000</v>
      </c>
      <c r="I114" s="240">
        <v>10153000</v>
      </c>
      <c r="J114" s="240"/>
      <c r="K114" s="242"/>
      <c r="L114" s="243" t="s">
        <v>486</v>
      </c>
    </row>
    <row r="115" spans="1:13" s="214" customFormat="1" ht="15">
      <c r="A115" s="236" t="s">
        <v>9</v>
      </c>
      <c r="B115" s="237" t="s">
        <v>156</v>
      </c>
      <c r="C115" s="248">
        <v>7601292</v>
      </c>
      <c r="D115" s="357" t="s">
        <v>152</v>
      </c>
      <c r="E115" s="246">
        <v>2100000000</v>
      </c>
      <c r="F115" s="240">
        <v>0</v>
      </c>
      <c r="G115" s="241">
        <f t="shared" si="2"/>
        <v>1173000000</v>
      </c>
      <c r="H115" s="240">
        <v>1173000000</v>
      </c>
      <c r="I115" s="240"/>
      <c r="J115" s="240"/>
      <c r="K115" s="242"/>
      <c r="L115" s="243" t="s">
        <v>491</v>
      </c>
    </row>
    <row r="116" spans="1:13" s="214" customFormat="1" ht="45">
      <c r="A116" s="236" t="s">
        <v>10</v>
      </c>
      <c r="B116" s="273" t="s">
        <v>620</v>
      </c>
      <c r="C116" s="254">
        <v>7582571</v>
      </c>
      <c r="D116" s="362" t="s">
        <v>125</v>
      </c>
      <c r="E116" s="241">
        <v>267000000</v>
      </c>
      <c r="F116" s="240">
        <v>1875887</v>
      </c>
      <c r="G116" s="241">
        <f t="shared" si="2"/>
        <v>265124113</v>
      </c>
      <c r="H116" s="240">
        <v>265124113</v>
      </c>
      <c r="I116" s="240"/>
      <c r="J116" s="240"/>
      <c r="K116" s="242"/>
      <c r="L116" s="243" t="s">
        <v>448</v>
      </c>
    </row>
    <row r="117" spans="1:13" s="214" customFormat="1" ht="30">
      <c r="A117" s="236" t="s">
        <v>11</v>
      </c>
      <c r="B117" s="257" t="s">
        <v>202</v>
      </c>
      <c r="C117" s="293">
        <v>7582564</v>
      </c>
      <c r="D117" s="362" t="s">
        <v>125</v>
      </c>
      <c r="E117" s="241">
        <v>248000000</v>
      </c>
      <c r="F117" s="240">
        <v>8447410</v>
      </c>
      <c r="G117" s="241">
        <f t="shared" si="2"/>
        <v>239552590</v>
      </c>
      <c r="H117" s="240">
        <v>239552590</v>
      </c>
      <c r="I117" s="240"/>
      <c r="J117" s="240"/>
      <c r="K117" s="242"/>
      <c r="L117" s="243" t="s">
        <v>448</v>
      </c>
    </row>
    <row r="118" spans="1:13" s="214" customFormat="1" ht="30">
      <c r="A118" s="236" t="s">
        <v>12</v>
      </c>
      <c r="B118" s="294" t="s">
        <v>203</v>
      </c>
      <c r="C118" s="295">
        <v>7582561</v>
      </c>
      <c r="D118" s="362" t="s">
        <v>125</v>
      </c>
      <c r="E118" s="246">
        <v>246000000</v>
      </c>
      <c r="F118" s="240">
        <v>7823361</v>
      </c>
      <c r="G118" s="241">
        <f t="shared" si="2"/>
        <v>238176639</v>
      </c>
      <c r="H118" s="240">
        <v>238176639</v>
      </c>
      <c r="I118" s="240"/>
      <c r="J118" s="240"/>
      <c r="K118" s="242"/>
      <c r="L118" s="243" t="s">
        <v>448</v>
      </c>
    </row>
    <row r="119" spans="1:13" s="214" customFormat="1" ht="30">
      <c r="A119" s="236" t="s">
        <v>13</v>
      </c>
      <c r="B119" s="237" t="s">
        <v>204</v>
      </c>
      <c r="C119" s="295">
        <v>7582556</v>
      </c>
      <c r="D119" s="362" t="s">
        <v>125</v>
      </c>
      <c r="E119" s="246">
        <v>395000000</v>
      </c>
      <c r="F119" s="240">
        <v>19500416</v>
      </c>
      <c r="G119" s="241">
        <f t="shared" si="2"/>
        <v>375499584</v>
      </c>
      <c r="H119" s="240">
        <v>375499584</v>
      </c>
      <c r="I119" s="240"/>
      <c r="J119" s="240"/>
      <c r="K119" s="242"/>
      <c r="L119" s="243" t="s">
        <v>448</v>
      </c>
    </row>
    <row r="120" spans="1:13" s="214" customFormat="1" ht="30">
      <c r="A120" s="236" t="s">
        <v>14</v>
      </c>
      <c r="B120" s="237" t="s">
        <v>205</v>
      </c>
      <c r="C120" s="295">
        <v>7582546</v>
      </c>
      <c r="D120" s="362" t="s">
        <v>125</v>
      </c>
      <c r="E120" s="246">
        <v>229000000</v>
      </c>
      <c r="F120" s="240">
        <v>15331640</v>
      </c>
      <c r="G120" s="241">
        <f t="shared" si="2"/>
        <v>213668360</v>
      </c>
      <c r="H120" s="240">
        <v>213668360</v>
      </c>
      <c r="I120" s="240"/>
      <c r="J120" s="240"/>
      <c r="K120" s="242"/>
      <c r="L120" s="243" t="s">
        <v>448</v>
      </c>
    </row>
    <row r="121" spans="1:13" s="214" customFormat="1" ht="30">
      <c r="A121" s="236" t="s">
        <v>86</v>
      </c>
      <c r="B121" s="237" t="s">
        <v>206</v>
      </c>
      <c r="C121" s="295">
        <v>7582575</v>
      </c>
      <c r="D121" s="362" t="s">
        <v>125</v>
      </c>
      <c r="E121" s="246">
        <v>248000000</v>
      </c>
      <c r="F121" s="240">
        <v>7766117</v>
      </c>
      <c r="G121" s="241">
        <f t="shared" si="2"/>
        <v>240233883</v>
      </c>
      <c r="H121" s="240">
        <v>240233883</v>
      </c>
      <c r="I121" s="240"/>
      <c r="J121" s="240"/>
      <c r="K121" s="242"/>
      <c r="L121" s="243" t="s">
        <v>448</v>
      </c>
    </row>
    <row r="122" spans="1:13" s="214" customFormat="1" ht="30">
      <c r="A122" s="236" t="s">
        <v>87</v>
      </c>
      <c r="B122" s="289" t="s">
        <v>207</v>
      </c>
      <c r="C122" s="295">
        <v>7582577</v>
      </c>
      <c r="D122" s="362" t="s">
        <v>125</v>
      </c>
      <c r="E122" s="246">
        <v>243000000</v>
      </c>
      <c r="F122" s="240">
        <v>8249814</v>
      </c>
      <c r="G122" s="241">
        <f t="shared" si="2"/>
        <v>234750186</v>
      </c>
      <c r="H122" s="240">
        <v>234750186</v>
      </c>
      <c r="I122" s="240"/>
      <c r="J122" s="240"/>
      <c r="K122" s="242"/>
      <c r="L122" s="243" t="s">
        <v>448</v>
      </c>
    </row>
    <row r="123" spans="1:13" s="214" customFormat="1" ht="30">
      <c r="A123" s="236" t="s">
        <v>495</v>
      </c>
      <c r="B123" s="296" t="s">
        <v>208</v>
      </c>
      <c r="C123" s="295">
        <v>7582580</v>
      </c>
      <c r="D123" s="362" t="s">
        <v>125</v>
      </c>
      <c r="E123" s="246">
        <v>224000000</v>
      </c>
      <c r="F123" s="240">
        <v>10547993.999999998</v>
      </c>
      <c r="G123" s="241">
        <f t="shared" si="2"/>
        <v>213452006</v>
      </c>
      <c r="H123" s="240">
        <v>213452006</v>
      </c>
      <c r="I123" s="240"/>
      <c r="J123" s="240"/>
      <c r="K123" s="242"/>
      <c r="L123" s="243" t="s">
        <v>448</v>
      </c>
      <c r="M123" s="214">
        <v>3520152361</v>
      </c>
    </row>
    <row r="124" spans="1:13" s="214" customFormat="1" ht="30">
      <c r="A124" s="236" t="s">
        <v>497</v>
      </c>
      <c r="B124" s="289" t="s">
        <v>195</v>
      </c>
      <c r="C124" s="275">
        <v>7413694</v>
      </c>
      <c r="D124" s="269" t="s">
        <v>246</v>
      </c>
      <c r="E124" s="246">
        <v>2000000000</v>
      </c>
      <c r="F124" s="240">
        <v>1823841000</v>
      </c>
      <c r="G124" s="241">
        <f t="shared" si="2"/>
        <v>176159000</v>
      </c>
      <c r="H124" s="240">
        <v>176159000</v>
      </c>
      <c r="I124" s="240"/>
      <c r="J124" s="240"/>
      <c r="K124" s="242"/>
      <c r="L124" s="243" t="s">
        <v>621</v>
      </c>
      <c r="M124" s="214">
        <v>3517870361</v>
      </c>
    </row>
    <row r="125" spans="1:13" s="262" customFormat="1" ht="30" outlineLevel="1">
      <c r="A125" s="236">
        <v>12</v>
      </c>
      <c r="B125" s="237" t="s">
        <v>622</v>
      </c>
      <c r="C125" s="254">
        <v>7661108</v>
      </c>
      <c r="D125" s="362" t="s">
        <v>125</v>
      </c>
      <c r="E125" s="259"/>
      <c r="F125" s="260"/>
      <c r="G125" s="241">
        <f t="shared" si="2"/>
        <v>33503500</v>
      </c>
      <c r="H125" s="240"/>
      <c r="I125" s="240">
        <v>33503500</v>
      </c>
      <c r="J125" s="240"/>
      <c r="K125" s="242"/>
      <c r="L125" s="261"/>
    </row>
    <row r="126" spans="1:13" s="300" customFormat="1" ht="28.5">
      <c r="A126" s="229" t="s">
        <v>76</v>
      </c>
      <c r="B126" s="297" t="s">
        <v>623</v>
      </c>
      <c r="C126" s="264"/>
      <c r="D126" s="363"/>
      <c r="E126" s="265">
        <f>SUM(E127:E135)</f>
        <v>17112500000</v>
      </c>
      <c r="F126" s="265">
        <f>SUM(F127:F135)</f>
        <v>0</v>
      </c>
      <c r="G126" s="232">
        <f t="shared" si="2"/>
        <v>12769321210</v>
      </c>
      <c r="H126" s="265">
        <f>SUM(H127:H135)</f>
        <v>12769321210</v>
      </c>
      <c r="I126" s="265">
        <f>SUM(I127:I135)</f>
        <v>0</v>
      </c>
      <c r="J126" s="265">
        <f>SUM(J127:J135)</f>
        <v>0</v>
      </c>
      <c r="K126" s="298"/>
      <c r="L126" s="299"/>
      <c r="M126" s="300">
        <f>M124-M123</f>
        <v>-2282000</v>
      </c>
    </row>
    <row r="127" spans="1:13" s="214" customFormat="1" ht="30">
      <c r="A127" s="301" t="s">
        <v>312</v>
      </c>
      <c r="B127" s="237" t="s">
        <v>168</v>
      </c>
      <c r="C127" s="254">
        <v>7593791</v>
      </c>
      <c r="D127" s="361" t="s">
        <v>169</v>
      </c>
      <c r="E127" s="246">
        <v>14027000000</v>
      </c>
      <c r="F127" s="240">
        <v>0</v>
      </c>
      <c r="G127" s="241">
        <f t="shared" si="2"/>
        <v>9683821210</v>
      </c>
      <c r="H127" s="240">
        <v>9683821210</v>
      </c>
      <c r="I127" s="240"/>
      <c r="J127" s="240"/>
      <c r="K127" s="242"/>
      <c r="L127" s="243" t="s">
        <v>496</v>
      </c>
    </row>
    <row r="128" spans="1:13" s="214" customFormat="1" ht="30">
      <c r="A128" s="301" t="s">
        <v>9</v>
      </c>
      <c r="B128" s="237" t="s">
        <v>624</v>
      </c>
      <c r="C128" s="287">
        <v>7689716</v>
      </c>
      <c r="D128" s="361" t="s">
        <v>160</v>
      </c>
      <c r="E128" s="246">
        <v>125000000</v>
      </c>
      <c r="F128" s="240">
        <v>0</v>
      </c>
      <c r="G128" s="241">
        <f t="shared" si="2"/>
        <v>125000000</v>
      </c>
      <c r="H128" s="240">
        <v>125000000</v>
      </c>
      <c r="I128" s="240"/>
      <c r="J128" s="240"/>
      <c r="K128" s="242"/>
      <c r="L128" s="243" t="s">
        <v>486</v>
      </c>
      <c r="M128" s="214">
        <v>2859000000</v>
      </c>
    </row>
    <row r="129" spans="1:13" s="214" customFormat="1" ht="30">
      <c r="A129" s="301" t="s">
        <v>10</v>
      </c>
      <c r="B129" s="237" t="s">
        <v>625</v>
      </c>
      <c r="C129" s="254">
        <v>7689717</v>
      </c>
      <c r="D129" s="361" t="s">
        <v>160</v>
      </c>
      <c r="E129" s="246">
        <v>187500000</v>
      </c>
      <c r="F129" s="240">
        <v>0</v>
      </c>
      <c r="G129" s="241">
        <f t="shared" si="2"/>
        <v>187500000</v>
      </c>
      <c r="H129" s="240">
        <v>187500000</v>
      </c>
      <c r="I129" s="240"/>
      <c r="J129" s="240"/>
      <c r="K129" s="242"/>
      <c r="L129" s="243" t="s">
        <v>486</v>
      </c>
      <c r="M129" s="214">
        <v>3085500000</v>
      </c>
    </row>
    <row r="130" spans="1:13" s="214" customFormat="1" ht="30">
      <c r="A130" s="301" t="s">
        <v>11</v>
      </c>
      <c r="B130" s="237" t="s">
        <v>626</v>
      </c>
      <c r="C130" s="254">
        <v>7686568</v>
      </c>
      <c r="D130" s="361" t="s">
        <v>627</v>
      </c>
      <c r="E130" s="246">
        <v>481000000</v>
      </c>
      <c r="F130" s="240">
        <v>0</v>
      </c>
      <c r="G130" s="241">
        <f t="shared" si="2"/>
        <v>481000000</v>
      </c>
      <c r="H130" s="240">
        <v>481000000</v>
      </c>
      <c r="I130" s="240"/>
      <c r="J130" s="240"/>
      <c r="K130" s="242"/>
      <c r="L130" s="243" t="s">
        <v>452</v>
      </c>
      <c r="M130" s="214">
        <f>M129-M128</f>
        <v>226500000</v>
      </c>
    </row>
    <row r="131" spans="1:13" s="214" customFormat="1" ht="30">
      <c r="A131" s="301" t="s">
        <v>12</v>
      </c>
      <c r="B131" s="237" t="s">
        <v>628</v>
      </c>
      <c r="C131" s="254">
        <v>7686570</v>
      </c>
      <c r="D131" s="361" t="s">
        <v>627</v>
      </c>
      <c r="E131" s="246">
        <v>1187500000</v>
      </c>
      <c r="F131" s="240">
        <v>0</v>
      </c>
      <c r="G131" s="241">
        <f t="shared" si="2"/>
        <v>1187500000</v>
      </c>
      <c r="H131" s="240">
        <v>1187500000</v>
      </c>
      <c r="I131" s="240"/>
      <c r="J131" s="240"/>
      <c r="K131" s="242"/>
      <c r="L131" s="243" t="s">
        <v>452</v>
      </c>
    </row>
    <row r="132" spans="1:13" s="214" customFormat="1" ht="30">
      <c r="A132" s="301" t="s">
        <v>13</v>
      </c>
      <c r="B132" s="237" t="s">
        <v>629</v>
      </c>
      <c r="C132" s="254">
        <v>7695442</v>
      </c>
      <c r="D132" s="361" t="s">
        <v>494</v>
      </c>
      <c r="E132" s="246">
        <v>375000000</v>
      </c>
      <c r="F132" s="240">
        <v>0</v>
      </c>
      <c r="G132" s="241">
        <f t="shared" si="2"/>
        <v>375000000</v>
      </c>
      <c r="H132" s="240">
        <v>375000000</v>
      </c>
      <c r="I132" s="240"/>
      <c r="J132" s="240"/>
      <c r="K132" s="242"/>
      <c r="L132" s="243" t="s">
        <v>486</v>
      </c>
    </row>
    <row r="133" spans="1:13" s="214" customFormat="1" ht="30">
      <c r="A133" s="301" t="s">
        <v>14</v>
      </c>
      <c r="B133" s="237" t="s">
        <v>630</v>
      </c>
      <c r="C133" s="254">
        <v>7699390</v>
      </c>
      <c r="D133" s="361" t="s">
        <v>160</v>
      </c>
      <c r="E133" s="246">
        <v>118400000</v>
      </c>
      <c r="F133" s="240">
        <v>0</v>
      </c>
      <c r="G133" s="241">
        <f t="shared" si="2"/>
        <v>118400000</v>
      </c>
      <c r="H133" s="240">
        <v>118400000</v>
      </c>
      <c r="I133" s="240"/>
      <c r="J133" s="240"/>
      <c r="K133" s="242"/>
      <c r="L133" s="243" t="s">
        <v>486</v>
      </c>
    </row>
    <row r="134" spans="1:13" s="214" customFormat="1" ht="15">
      <c r="A134" s="301" t="s">
        <v>86</v>
      </c>
      <c r="B134" s="237" t="s">
        <v>631</v>
      </c>
      <c r="C134" s="254">
        <v>7692821</v>
      </c>
      <c r="D134" s="361" t="s">
        <v>274</v>
      </c>
      <c r="E134" s="246">
        <v>384600000</v>
      </c>
      <c r="F134" s="240">
        <v>0</v>
      </c>
      <c r="G134" s="241">
        <f t="shared" si="2"/>
        <v>384600000</v>
      </c>
      <c r="H134" s="240">
        <v>384600000</v>
      </c>
      <c r="I134" s="240"/>
      <c r="J134" s="240"/>
      <c r="K134" s="242"/>
      <c r="L134" s="243" t="s">
        <v>491</v>
      </c>
    </row>
    <row r="135" spans="1:13" s="214" customFormat="1" ht="15">
      <c r="A135" s="301" t="s">
        <v>87</v>
      </c>
      <c r="B135" s="237" t="s">
        <v>632</v>
      </c>
      <c r="C135" s="254">
        <v>7711740</v>
      </c>
      <c r="D135" s="361" t="s">
        <v>633</v>
      </c>
      <c r="E135" s="246">
        <v>226500000</v>
      </c>
      <c r="F135" s="240">
        <v>0</v>
      </c>
      <c r="G135" s="241">
        <f t="shared" si="2"/>
        <v>226500000</v>
      </c>
      <c r="H135" s="240">
        <v>226500000</v>
      </c>
      <c r="I135" s="240"/>
      <c r="J135" s="240"/>
      <c r="K135" s="242"/>
      <c r="L135" s="243" t="s">
        <v>448</v>
      </c>
    </row>
    <row r="136" spans="1:13" s="251" customFormat="1" ht="28.5">
      <c r="A136" s="302" t="s">
        <v>78</v>
      </c>
      <c r="B136" s="303" t="s">
        <v>634</v>
      </c>
      <c r="C136" s="304"/>
      <c r="D136" s="303"/>
      <c r="E136" s="305">
        <f>SUM(E137:E178)</f>
        <v>182555000000</v>
      </c>
      <c r="F136" s="305">
        <f>SUM(F137:F178)</f>
        <v>122326771704</v>
      </c>
      <c r="G136" s="232">
        <f t="shared" si="2"/>
        <v>197031847386</v>
      </c>
      <c r="H136" s="305">
        <f>SUM(H137:H225)</f>
        <v>60228228296</v>
      </c>
      <c r="I136" s="305">
        <f>SUM(I137:I225)</f>
        <v>136803619090</v>
      </c>
      <c r="J136" s="305">
        <f>SUM(J137:J225)</f>
        <v>0</v>
      </c>
      <c r="K136" s="266"/>
      <c r="L136" s="267"/>
    </row>
    <row r="137" spans="1:13" s="214" customFormat="1" ht="30">
      <c r="A137" s="253">
        <v>1</v>
      </c>
      <c r="B137" s="258" t="s">
        <v>635</v>
      </c>
      <c r="C137" s="306" t="s">
        <v>636</v>
      </c>
      <c r="D137" s="362" t="s">
        <v>248</v>
      </c>
      <c r="E137" s="239">
        <v>912000000</v>
      </c>
      <c r="F137" s="240">
        <v>766062000</v>
      </c>
      <c r="G137" s="241">
        <f t="shared" si="2"/>
        <v>145938000</v>
      </c>
      <c r="H137" s="240">
        <v>145938000</v>
      </c>
      <c r="I137" s="240"/>
      <c r="J137" s="240"/>
      <c r="K137" s="242"/>
      <c r="L137" s="243" t="s">
        <v>486</v>
      </c>
    </row>
    <row r="138" spans="1:13" s="214" customFormat="1" ht="15">
      <c r="A138" s="253">
        <v>2</v>
      </c>
      <c r="B138" s="258" t="s">
        <v>637</v>
      </c>
      <c r="C138" s="288">
        <v>7369395</v>
      </c>
      <c r="D138" s="362" t="s">
        <v>149</v>
      </c>
      <c r="E138" s="239">
        <v>10600000000</v>
      </c>
      <c r="F138" s="240">
        <v>7189405000</v>
      </c>
      <c r="G138" s="241">
        <f t="shared" ref="G138:G201" si="3">SUM(H138:J138)</f>
        <v>4685048000</v>
      </c>
      <c r="H138" s="240">
        <v>3410595000</v>
      </c>
      <c r="I138" s="240">
        <v>1274453000</v>
      </c>
      <c r="J138" s="240"/>
      <c r="K138" s="242"/>
      <c r="L138" s="243" t="s">
        <v>448</v>
      </c>
    </row>
    <row r="139" spans="1:13" s="214" customFormat="1" ht="45">
      <c r="A139" s="253">
        <v>3</v>
      </c>
      <c r="B139" s="258" t="s">
        <v>638</v>
      </c>
      <c r="C139" s="288">
        <v>7385219</v>
      </c>
      <c r="D139" s="362" t="s">
        <v>157</v>
      </c>
      <c r="E139" s="239">
        <v>3000000000</v>
      </c>
      <c r="F139" s="240">
        <v>246994000</v>
      </c>
      <c r="G139" s="241">
        <f t="shared" si="3"/>
        <v>3443076039.0000005</v>
      </c>
      <c r="H139" s="240">
        <v>2753006000</v>
      </c>
      <c r="I139" s="240">
        <v>690070039.00000036</v>
      </c>
      <c r="J139" s="240"/>
      <c r="K139" s="242"/>
      <c r="L139" s="243" t="s">
        <v>639</v>
      </c>
    </row>
    <row r="140" spans="1:13" s="214" customFormat="1" ht="30">
      <c r="A140" s="253">
        <v>4</v>
      </c>
      <c r="B140" s="258" t="s">
        <v>640</v>
      </c>
      <c r="C140" s="288">
        <v>7489009</v>
      </c>
      <c r="D140" s="362" t="s">
        <v>641</v>
      </c>
      <c r="E140" s="239">
        <v>1000000000</v>
      </c>
      <c r="F140" s="240">
        <v>999999500</v>
      </c>
      <c r="G140" s="241">
        <f t="shared" si="3"/>
        <v>500</v>
      </c>
      <c r="H140" s="240">
        <v>500</v>
      </c>
      <c r="I140" s="240"/>
      <c r="J140" s="240"/>
      <c r="K140" s="242"/>
      <c r="L140" s="243" t="s">
        <v>506</v>
      </c>
    </row>
    <row r="141" spans="1:13" s="214" customFormat="1" ht="15">
      <c r="A141" s="253">
        <v>5</v>
      </c>
      <c r="B141" s="258" t="s">
        <v>642</v>
      </c>
      <c r="C141" s="288">
        <v>7275063</v>
      </c>
      <c r="D141" s="362" t="s">
        <v>137</v>
      </c>
      <c r="E141" s="239">
        <v>700000000</v>
      </c>
      <c r="F141" s="240">
        <v>659620000</v>
      </c>
      <c r="G141" s="241">
        <f t="shared" si="3"/>
        <v>40380000</v>
      </c>
      <c r="H141" s="240">
        <v>40380000</v>
      </c>
      <c r="I141" s="240"/>
      <c r="J141" s="240"/>
      <c r="K141" s="242"/>
      <c r="L141" s="243" t="s">
        <v>457</v>
      </c>
    </row>
    <row r="142" spans="1:13" s="214" customFormat="1" ht="15">
      <c r="A142" s="253">
        <v>6</v>
      </c>
      <c r="B142" s="258" t="s">
        <v>643</v>
      </c>
      <c r="C142" s="288">
        <v>7434495</v>
      </c>
      <c r="D142" s="362" t="s">
        <v>157</v>
      </c>
      <c r="E142" s="239">
        <v>1000000000</v>
      </c>
      <c r="F142" s="240">
        <v>890424000</v>
      </c>
      <c r="G142" s="241">
        <f t="shared" si="3"/>
        <v>109576000</v>
      </c>
      <c r="H142" s="240">
        <v>109576000</v>
      </c>
      <c r="I142" s="240"/>
      <c r="J142" s="240"/>
      <c r="K142" s="242"/>
      <c r="L142" s="243" t="s">
        <v>486</v>
      </c>
    </row>
    <row r="143" spans="1:13" s="308" customFormat="1" ht="15">
      <c r="A143" s="253">
        <v>7</v>
      </c>
      <c r="B143" s="258" t="s">
        <v>247</v>
      </c>
      <c r="C143" s="288">
        <v>7407659</v>
      </c>
      <c r="D143" s="362" t="s">
        <v>248</v>
      </c>
      <c r="E143" s="239">
        <v>1700000000</v>
      </c>
      <c r="F143" s="240">
        <v>1152562100</v>
      </c>
      <c r="G143" s="241">
        <f t="shared" si="3"/>
        <v>1098522000</v>
      </c>
      <c r="H143" s="240">
        <v>547437900</v>
      </c>
      <c r="I143" s="240">
        <v>551084100</v>
      </c>
      <c r="J143" s="240"/>
      <c r="K143" s="242"/>
      <c r="L143" s="307" t="s">
        <v>486</v>
      </c>
    </row>
    <row r="144" spans="1:13" s="308" customFormat="1" ht="30">
      <c r="A144" s="253">
        <v>8</v>
      </c>
      <c r="B144" s="258" t="s">
        <v>644</v>
      </c>
      <c r="C144" s="288">
        <v>7122739</v>
      </c>
      <c r="D144" s="362" t="s">
        <v>454</v>
      </c>
      <c r="E144" s="239">
        <v>6000000000</v>
      </c>
      <c r="F144" s="240">
        <v>4058820400</v>
      </c>
      <c r="G144" s="241">
        <f t="shared" si="3"/>
        <v>5788554600</v>
      </c>
      <c r="H144" s="240">
        <v>1941179600</v>
      </c>
      <c r="I144" s="240">
        <v>3847374999.9999995</v>
      </c>
      <c r="J144" s="240"/>
      <c r="K144" s="242"/>
      <c r="L144" s="307"/>
    </row>
    <row r="145" spans="1:13" s="308" customFormat="1" ht="30">
      <c r="A145" s="253">
        <v>9</v>
      </c>
      <c r="B145" s="258" t="s">
        <v>645</v>
      </c>
      <c r="C145" s="288">
        <v>7196104</v>
      </c>
      <c r="D145" s="362" t="s">
        <v>221</v>
      </c>
      <c r="E145" s="239">
        <v>9000000000</v>
      </c>
      <c r="F145" s="240">
        <v>5235302000</v>
      </c>
      <c r="G145" s="241">
        <f t="shared" si="3"/>
        <v>4282555000</v>
      </c>
      <c r="H145" s="240">
        <v>3764698000</v>
      </c>
      <c r="I145" s="240">
        <v>517857000</v>
      </c>
      <c r="J145" s="240"/>
      <c r="K145" s="242"/>
      <c r="L145" s="307" t="s">
        <v>496</v>
      </c>
    </row>
    <row r="146" spans="1:13" s="308" customFormat="1" ht="15">
      <c r="A146" s="253">
        <v>10</v>
      </c>
      <c r="B146" s="258" t="s">
        <v>646</v>
      </c>
      <c r="C146" s="288">
        <v>7559717</v>
      </c>
      <c r="D146" s="362" t="s">
        <v>647</v>
      </c>
      <c r="E146" s="239">
        <v>51543000000</v>
      </c>
      <c r="F146" s="240">
        <v>48712420000</v>
      </c>
      <c r="G146" s="241">
        <f t="shared" si="3"/>
        <v>19711878000</v>
      </c>
      <c r="H146" s="240">
        <v>2830580000</v>
      </c>
      <c r="I146" s="240">
        <v>16881298000</v>
      </c>
      <c r="J146" s="240"/>
      <c r="K146" s="242"/>
      <c r="L146" s="307" t="s">
        <v>491</v>
      </c>
    </row>
    <row r="147" spans="1:13" s="308" customFormat="1" ht="30">
      <c r="A147" s="253">
        <v>11</v>
      </c>
      <c r="B147" s="258" t="s">
        <v>648</v>
      </c>
      <c r="C147" s="288">
        <v>7663298</v>
      </c>
      <c r="D147" s="362" t="s">
        <v>647</v>
      </c>
      <c r="E147" s="239">
        <v>20000000000</v>
      </c>
      <c r="F147" s="240">
        <v>9331164000</v>
      </c>
      <c r="G147" s="241">
        <f t="shared" si="3"/>
        <v>14668836000</v>
      </c>
      <c r="H147" s="240">
        <v>10668836000</v>
      </c>
      <c r="I147" s="240">
        <v>4000000000</v>
      </c>
      <c r="J147" s="240"/>
      <c r="K147" s="242"/>
      <c r="L147" s="307" t="s">
        <v>491</v>
      </c>
    </row>
    <row r="148" spans="1:13" s="308" customFormat="1" ht="45">
      <c r="A148" s="253">
        <v>12</v>
      </c>
      <c r="B148" s="258" t="s">
        <v>649</v>
      </c>
      <c r="C148" s="288">
        <v>7665019</v>
      </c>
      <c r="D148" s="362" t="s">
        <v>650</v>
      </c>
      <c r="E148" s="239">
        <v>20000000000</v>
      </c>
      <c r="F148" s="240">
        <v>4201594000</v>
      </c>
      <c r="G148" s="241">
        <f t="shared" si="3"/>
        <v>18148188000</v>
      </c>
      <c r="H148" s="240">
        <v>15798406000</v>
      </c>
      <c r="I148" s="240">
        <v>2349782000</v>
      </c>
      <c r="J148" s="240"/>
      <c r="K148" s="242"/>
      <c r="L148" s="307" t="s">
        <v>457</v>
      </c>
    </row>
    <row r="149" spans="1:13" s="308" customFormat="1" ht="15">
      <c r="A149" s="253">
        <v>13</v>
      </c>
      <c r="B149" s="258" t="s">
        <v>651</v>
      </c>
      <c r="C149" s="288">
        <v>7556410</v>
      </c>
      <c r="D149" s="362" t="s">
        <v>652</v>
      </c>
      <c r="E149" s="239">
        <v>15600000000</v>
      </c>
      <c r="F149" s="240">
        <v>11829739000</v>
      </c>
      <c r="G149" s="241">
        <f t="shared" si="3"/>
        <v>13625261000</v>
      </c>
      <c r="H149" s="240">
        <v>3770261000</v>
      </c>
      <c r="I149" s="240">
        <v>9855000000</v>
      </c>
      <c r="J149" s="240"/>
      <c r="K149" s="242"/>
      <c r="L149" s="307" t="s">
        <v>486</v>
      </c>
    </row>
    <row r="150" spans="1:13" s="308" customFormat="1" ht="30">
      <c r="A150" s="253">
        <v>14</v>
      </c>
      <c r="B150" s="258" t="s">
        <v>653</v>
      </c>
      <c r="C150" s="288">
        <v>7665500</v>
      </c>
      <c r="D150" s="362" t="s">
        <v>267</v>
      </c>
      <c r="E150" s="239">
        <v>1000000000</v>
      </c>
      <c r="F150" s="240">
        <v>347286000</v>
      </c>
      <c r="G150" s="241">
        <f t="shared" si="3"/>
        <v>652714000</v>
      </c>
      <c r="H150" s="240">
        <v>652714000</v>
      </c>
      <c r="I150" s="240"/>
      <c r="J150" s="240"/>
      <c r="K150" s="242"/>
      <c r="L150" s="307" t="s">
        <v>496</v>
      </c>
    </row>
    <row r="151" spans="1:13" s="308" customFormat="1" ht="30">
      <c r="A151" s="253">
        <v>15</v>
      </c>
      <c r="B151" s="258" t="s">
        <v>654</v>
      </c>
      <c r="C151" s="288">
        <v>7656296</v>
      </c>
      <c r="D151" s="362" t="s">
        <v>655</v>
      </c>
      <c r="E151" s="239">
        <v>2000000000</v>
      </c>
      <c r="F151" s="240">
        <v>720515000</v>
      </c>
      <c r="G151" s="241">
        <f t="shared" si="3"/>
        <v>1279485000</v>
      </c>
      <c r="H151" s="240">
        <v>1279485000</v>
      </c>
      <c r="I151" s="240"/>
      <c r="J151" s="240"/>
      <c r="K151" s="242"/>
      <c r="L151" s="307" t="s">
        <v>486</v>
      </c>
    </row>
    <row r="152" spans="1:13" s="308" customFormat="1" ht="30">
      <c r="A152" s="253">
        <v>16</v>
      </c>
      <c r="B152" s="258" t="s">
        <v>656</v>
      </c>
      <c r="C152" s="288">
        <v>7624264</v>
      </c>
      <c r="D152" s="362" t="s">
        <v>557</v>
      </c>
      <c r="E152" s="239">
        <v>2500000000</v>
      </c>
      <c r="F152" s="240">
        <v>1093035000</v>
      </c>
      <c r="G152" s="241">
        <f t="shared" si="3"/>
        <v>1977685000</v>
      </c>
      <c r="H152" s="240">
        <v>1406965000</v>
      </c>
      <c r="I152" s="240">
        <v>570720000</v>
      </c>
      <c r="J152" s="240"/>
      <c r="K152" s="242"/>
      <c r="L152" s="307" t="s">
        <v>448</v>
      </c>
    </row>
    <row r="153" spans="1:13" s="308" customFormat="1" ht="30">
      <c r="A153" s="253">
        <v>17</v>
      </c>
      <c r="B153" s="258" t="s">
        <v>657</v>
      </c>
      <c r="C153" s="288">
        <v>7614023</v>
      </c>
      <c r="D153" s="362" t="s">
        <v>273</v>
      </c>
      <c r="E153" s="239">
        <v>2000000000</v>
      </c>
      <c r="F153" s="240">
        <v>1821955000</v>
      </c>
      <c r="G153" s="241">
        <f t="shared" si="3"/>
        <v>178045000</v>
      </c>
      <c r="H153" s="240">
        <v>178045000</v>
      </c>
      <c r="I153" s="240"/>
      <c r="J153" s="240"/>
      <c r="K153" s="242"/>
      <c r="L153" s="307" t="s">
        <v>496</v>
      </c>
    </row>
    <row r="154" spans="1:13" s="308" customFormat="1" ht="15">
      <c r="A154" s="253">
        <v>18</v>
      </c>
      <c r="B154" s="258" t="s">
        <v>658</v>
      </c>
      <c r="C154" s="288">
        <v>7654412</v>
      </c>
      <c r="D154" s="362" t="s">
        <v>273</v>
      </c>
      <c r="E154" s="239">
        <v>1500000000</v>
      </c>
      <c r="F154" s="240">
        <v>729840000</v>
      </c>
      <c r="G154" s="241">
        <f t="shared" si="3"/>
        <v>770160000</v>
      </c>
      <c r="H154" s="240">
        <v>770160000</v>
      </c>
      <c r="I154" s="240"/>
      <c r="J154" s="240"/>
      <c r="K154" s="242"/>
      <c r="L154" s="307" t="s">
        <v>496</v>
      </c>
    </row>
    <row r="155" spans="1:13" s="308" customFormat="1" ht="15">
      <c r="A155" s="253">
        <v>19</v>
      </c>
      <c r="B155" s="258" t="s">
        <v>659</v>
      </c>
      <c r="C155" s="288">
        <v>7655327</v>
      </c>
      <c r="D155" s="362" t="s">
        <v>155</v>
      </c>
      <c r="E155" s="239">
        <v>2000000000</v>
      </c>
      <c r="F155" s="240">
        <v>1553861000</v>
      </c>
      <c r="G155" s="241">
        <f t="shared" si="3"/>
        <v>1126831000</v>
      </c>
      <c r="H155" s="240">
        <v>446139000</v>
      </c>
      <c r="I155" s="240">
        <v>680692000</v>
      </c>
      <c r="J155" s="240"/>
      <c r="K155" s="242"/>
      <c r="L155" s="307" t="s">
        <v>486</v>
      </c>
    </row>
    <row r="156" spans="1:13" s="308" customFormat="1" ht="15">
      <c r="A156" s="253">
        <v>20</v>
      </c>
      <c r="B156" s="258" t="s">
        <v>660</v>
      </c>
      <c r="C156" s="288">
        <v>7654958</v>
      </c>
      <c r="D156" s="362" t="s">
        <v>562</v>
      </c>
      <c r="E156" s="239">
        <v>2000000000</v>
      </c>
      <c r="F156" s="240">
        <v>1874908000</v>
      </c>
      <c r="G156" s="241">
        <f t="shared" si="3"/>
        <v>1115092000</v>
      </c>
      <c r="H156" s="240">
        <v>125092000</v>
      </c>
      <c r="I156" s="240">
        <v>990000000</v>
      </c>
      <c r="J156" s="240"/>
      <c r="K156" s="242"/>
      <c r="L156" s="307" t="s">
        <v>448</v>
      </c>
    </row>
    <row r="157" spans="1:13" s="308" customFormat="1" ht="15">
      <c r="A157" s="253">
        <v>21</v>
      </c>
      <c r="B157" s="258" t="s">
        <v>661</v>
      </c>
      <c r="C157" s="288">
        <v>7556407</v>
      </c>
      <c r="D157" s="362" t="s">
        <v>662</v>
      </c>
      <c r="E157" s="239">
        <v>500000000</v>
      </c>
      <c r="F157" s="240">
        <v>469332000</v>
      </c>
      <c r="G157" s="241">
        <f t="shared" si="3"/>
        <v>30668000</v>
      </c>
      <c r="H157" s="240">
        <v>30668000</v>
      </c>
      <c r="I157" s="240"/>
      <c r="J157" s="240"/>
      <c r="K157" s="242"/>
      <c r="L157" s="307" t="s">
        <v>486</v>
      </c>
    </row>
    <row r="158" spans="1:13" s="308" customFormat="1" ht="30">
      <c r="A158" s="253">
        <v>22</v>
      </c>
      <c r="B158" s="258" t="s">
        <v>663</v>
      </c>
      <c r="C158" s="288">
        <v>7555184</v>
      </c>
      <c r="D158" s="362" t="s">
        <v>272</v>
      </c>
      <c r="E158" s="239">
        <v>5000000000</v>
      </c>
      <c r="F158" s="240">
        <v>4968969328</v>
      </c>
      <c r="G158" s="241">
        <f t="shared" si="3"/>
        <v>31030672</v>
      </c>
      <c r="H158" s="240">
        <v>31030672</v>
      </c>
      <c r="I158" s="240"/>
      <c r="J158" s="240"/>
      <c r="K158" s="242"/>
      <c r="L158" s="307" t="s">
        <v>491</v>
      </c>
    </row>
    <row r="159" spans="1:13" s="308" customFormat="1" ht="15">
      <c r="A159" s="253">
        <v>23</v>
      </c>
      <c r="B159" s="258" t="s">
        <v>664</v>
      </c>
      <c r="C159" s="288">
        <v>7694643</v>
      </c>
      <c r="D159" s="362" t="s">
        <v>664</v>
      </c>
      <c r="E159" s="309">
        <v>314129500</v>
      </c>
      <c r="F159" s="240">
        <v>0</v>
      </c>
      <c r="G159" s="241">
        <f t="shared" si="3"/>
        <v>314129500</v>
      </c>
      <c r="H159" s="240">
        <v>314129500</v>
      </c>
      <c r="I159" s="240"/>
      <c r="J159" s="240"/>
      <c r="K159" s="242"/>
      <c r="L159" s="307" t="s">
        <v>491</v>
      </c>
      <c r="M159" s="308" t="s">
        <v>665</v>
      </c>
    </row>
    <row r="160" spans="1:13" s="308" customFormat="1" ht="30">
      <c r="A160" s="253">
        <v>24</v>
      </c>
      <c r="B160" s="258" t="s">
        <v>666</v>
      </c>
      <c r="C160" s="288">
        <v>7693780</v>
      </c>
      <c r="D160" s="362" t="s">
        <v>666</v>
      </c>
      <c r="E160" s="309">
        <v>506185000</v>
      </c>
      <c r="F160" s="240">
        <v>0</v>
      </c>
      <c r="G160" s="241">
        <f t="shared" si="3"/>
        <v>506185000</v>
      </c>
      <c r="H160" s="240">
        <v>506185000</v>
      </c>
      <c r="I160" s="240"/>
      <c r="J160" s="240"/>
      <c r="K160" s="242"/>
      <c r="L160" s="307" t="s">
        <v>491</v>
      </c>
      <c r="M160" s="308" t="s">
        <v>665</v>
      </c>
    </row>
    <row r="161" spans="1:13" s="308" customFormat="1" ht="15">
      <c r="A161" s="253">
        <v>25</v>
      </c>
      <c r="B161" s="258" t="s">
        <v>667</v>
      </c>
      <c r="C161" s="288">
        <v>7694644</v>
      </c>
      <c r="D161" s="362" t="s">
        <v>667</v>
      </c>
      <c r="E161" s="309">
        <v>434997500</v>
      </c>
      <c r="F161" s="240">
        <v>0</v>
      </c>
      <c r="G161" s="241">
        <f t="shared" si="3"/>
        <v>434997500</v>
      </c>
      <c r="H161" s="240">
        <v>434997500</v>
      </c>
      <c r="I161" s="240"/>
      <c r="J161" s="240"/>
      <c r="K161" s="242"/>
      <c r="L161" s="307" t="s">
        <v>491</v>
      </c>
      <c r="M161" s="308" t="s">
        <v>665</v>
      </c>
    </row>
    <row r="162" spans="1:13" s="308" customFormat="1" ht="15">
      <c r="A162" s="253">
        <v>26</v>
      </c>
      <c r="B162" s="258" t="s">
        <v>668</v>
      </c>
      <c r="C162" s="288">
        <v>7694132</v>
      </c>
      <c r="D162" s="362" t="s">
        <v>668</v>
      </c>
      <c r="E162" s="309">
        <v>93800000</v>
      </c>
      <c r="F162" s="240">
        <v>0</v>
      </c>
      <c r="G162" s="241">
        <f t="shared" si="3"/>
        <v>93800000</v>
      </c>
      <c r="H162" s="240">
        <v>93800000</v>
      </c>
      <c r="I162" s="240"/>
      <c r="J162" s="240"/>
      <c r="K162" s="242"/>
      <c r="L162" s="307" t="s">
        <v>491</v>
      </c>
      <c r="M162" s="308" t="s">
        <v>665</v>
      </c>
    </row>
    <row r="163" spans="1:13" s="308" customFormat="1" ht="15">
      <c r="A163" s="253">
        <v>27</v>
      </c>
      <c r="B163" s="258" t="s">
        <v>669</v>
      </c>
      <c r="C163" s="288">
        <v>7694133</v>
      </c>
      <c r="D163" s="362" t="s">
        <v>669</v>
      </c>
      <c r="E163" s="309">
        <v>280730000</v>
      </c>
      <c r="F163" s="240">
        <v>0</v>
      </c>
      <c r="G163" s="241">
        <f t="shared" si="3"/>
        <v>280730000</v>
      </c>
      <c r="H163" s="240">
        <v>280730000</v>
      </c>
      <c r="I163" s="240"/>
      <c r="J163" s="240"/>
      <c r="K163" s="242"/>
      <c r="L163" s="307" t="s">
        <v>491</v>
      </c>
      <c r="M163" s="308" t="s">
        <v>665</v>
      </c>
    </row>
    <row r="164" spans="1:13" s="308" customFormat="1" ht="15">
      <c r="A164" s="253">
        <v>28</v>
      </c>
      <c r="B164" s="258" t="s">
        <v>670</v>
      </c>
      <c r="C164" s="288">
        <v>7694645</v>
      </c>
      <c r="D164" s="362" t="s">
        <v>670</v>
      </c>
      <c r="E164" s="309">
        <v>171234760</v>
      </c>
      <c r="F164" s="240">
        <v>0</v>
      </c>
      <c r="G164" s="241">
        <f t="shared" si="3"/>
        <v>171234760</v>
      </c>
      <c r="H164" s="240">
        <v>171234760</v>
      </c>
      <c r="I164" s="240"/>
      <c r="J164" s="240"/>
      <c r="K164" s="242"/>
      <c r="L164" s="307" t="s">
        <v>491</v>
      </c>
      <c r="M164" s="308" t="s">
        <v>665</v>
      </c>
    </row>
    <row r="165" spans="1:13" s="308" customFormat="1" ht="15">
      <c r="A165" s="253">
        <v>29</v>
      </c>
      <c r="B165" s="258" t="s">
        <v>671</v>
      </c>
      <c r="C165" s="288">
        <v>7693280</v>
      </c>
      <c r="D165" s="362" t="s">
        <v>671</v>
      </c>
      <c r="E165" s="309">
        <v>664194665</v>
      </c>
      <c r="F165" s="240">
        <v>0</v>
      </c>
      <c r="G165" s="241">
        <f t="shared" si="3"/>
        <v>664194665</v>
      </c>
      <c r="H165" s="240">
        <v>664194665</v>
      </c>
      <c r="I165" s="240"/>
      <c r="J165" s="240"/>
      <c r="K165" s="242"/>
      <c r="L165" s="307" t="s">
        <v>491</v>
      </c>
      <c r="M165" s="308" t="s">
        <v>665</v>
      </c>
    </row>
    <row r="166" spans="1:13" s="308" customFormat="1" ht="15">
      <c r="A166" s="253">
        <v>30</v>
      </c>
      <c r="B166" s="258" t="s">
        <v>672</v>
      </c>
      <c r="C166" s="288">
        <v>7694131</v>
      </c>
      <c r="D166" s="362" t="s">
        <v>672</v>
      </c>
      <c r="E166" s="309">
        <v>125591500</v>
      </c>
      <c r="F166" s="240">
        <v>0</v>
      </c>
      <c r="G166" s="241">
        <f t="shared" si="3"/>
        <v>125591500</v>
      </c>
      <c r="H166" s="240">
        <v>125591500</v>
      </c>
      <c r="I166" s="240"/>
      <c r="J166" s="240"/>
      <c r="K166" s="242"/>
      <c r="L166" s="307" t="s">
        <v>491</v>
      </c>
      <c r="M166" s="308" t="s">
        <v>665</v>
      </c>
    </row>
    <row r="167" spans="1:13" s="308" customFormat="1" ht="15">
      <c r="A167" s="253">
        <v>31</v>
      </c>
      <c r="B167" s="258" t="s">
        <v>673</v>
      </c>
      <c r="C167" s="288">
        <v>7693779</v>
      </c>
      <c r="D167" s="362" t="s">
        <v>673</v>
      </c>
      <c r="E167" s="309">
        <v>876095350</v>
      </c>
      <c r="F167" s="240">
        <v>0</v>
      </c>
      <c r="G167" s="241">
        <f t="shared" si="3"/>
        <v>876095350</v>
      </c>
      <c r="H167" s="240">
        <v>876095350</v>
      </c>
      <c r="I167" s="240"/>
      <c r="J167" s="240"/>
      <c r="K167" s="242"/>
      <c r="L167" s="307" t="s">
        <v>491</v>
      </c>
      <c r="M167" s="308" t="s">
        <v>665</v>
      </c>
    </row>
    <row r="168" spans="1:13" s="308" customFormat="1" ht="15">
      <c r="A168" s="253">
        <v>32</v>
      </c>
      <c r="B168" s="258" t="s">
        <v>673</v>
      </c>
      <c r="C168" s="288">
        <v>7693778</v>
      </c>
      <c r="D168" s="362" t="s">
        <v>673</v>
      </c>
      <c r="E168" s="309">
        <v>533041725.00000006</v>
      </c>
      <c r="F168" s="240">
        <v>0</v>
      </c>
      <c r="G168" s="241">
        <f t="shared" si="3"/>
        <v>533041725.00000006</v>
      </c>
      <c r="H168" s="240">
        <v>533041725.00000006</v>
      </c>
      <c r="I168" s="240"/>
      <c r="J168" s="240"/>
      <c r="K168" s="242"/>
      <c r="L168" s="307" t="s">
        <v>491</v>
      </c>
      <c r="M168" s="308" t="s">
        <v>665</v>
      </c>
    </row>
    <row r="169" spans="1:13" s="308" customFormat="1" ht="45">
      <c r="A169" s="253">
        <v>33</v>
      </c>
      <c r="B169" s="258" t="s">
        <v>674</v>
      </c>
      <c r="C169" s="288">
        <v>7609760</v>
      </c>
      <c r="D169" s="358" t="s">
        <v>178</v>
      </c>
      <c r="E169" s="239">
        <v>5000000000</v>
      </c>
      <c r="F169" s="240">
        <v>3913665341</v>
      </c>
      <c r="G169" s="241">
        <f t="shared" si="3"/>
        <v>1104934659</v>
      </c>
      <c r="H169" s="240">
        <v>1086334659</v>
      </c>
      <c r="I169" s="240">
        <v>18600000</v>
      </c>
      <c r="J169" s="240"/>
      <c r="K169" s="242"/>
      <c r="L169" s="307" t="s">
        <v>496</v>
      </c>
    </row>
    <row r="170" spans="1:13" s="308" customFormat="1" ht="45">
      <c r="A170" s="253">
        <v>34</v>
      </c>
      <c r="B170" s="258" t="s">
        <v>675</v>
      </c>
      <c r="C170" s="288">
        <v>7287706</v>
      </c>
      <c r="D170" s="269" t="s">
        <v>542</v>
      </c>
      <c r="E170" s="239">
        <v>3000000000</v>
      </c>
      <c r="F170" s="240">
        <v>964082000</v>
      </c>
      <c r="G170" s="241">
        <f t="shared" si="3"/>
        <v>2035918000</v>
      </c>
      <c r="H170" s="240">
        <v>2035918000</v>
      </c>
      <c r="I170" s="240"/>
      <c r="J170" s="240"/>
      <c r="K170" s="242"/>
      <c r="L170" s="214" t="s">
        <v>448</v>
      </c>
    </row>
    <row r="171" spans="1:13" s="308" customFormat="1" ht="30">
      <c r="A171" s="253">
        <v>35</v>
      </c>
      <c r="B171" s="258" t="s">
        <v>676</v>
      </c>
      <c r="C171" s="288">
        <v>7155335</v>
      </c>
      <c r="D171" s="362" t="s">
        <v>677</v>
      </c>
      <c r="E171" s="239">
        <v>1000000000</v>
      </c>
      <c r="F171" s="240">
        <v>0</v>
      </c>
      <c r="G171" s="241">
        <f t="shared" si="3"/>
        <v>1000000000</v>
      </c>
      <c r="H171" s="240">
        <v>1000000000</v>
      </c>
      <c r="I171" s="240"/>
      <c r="J171" s="240"/>
      <c r="K171" s="242"/>
      <c r="L171" s="307" t="s">
        <v>496</v>
      </c>
    </row>
    <row r="172" spans="1:13" s="308" customFormat="1" ht="30">
      <c r="A172" s="253">
        <v>36</v>
      </c>
      <c r="B172" s="258" t="s">
        <v>678</v>
      </c>
      <c r="C172" s="288"/>
      <c r="D172" s="362" t="s">
        <v>679</v>
      </c>
      <c r="E172" s="239"/>
      <c r="F172" s="240"/>
      <c r="G172" s="241"/>
      <c r="H172" s="240"/>
      <c r="I172" s="240"/>
      <c r="J172" s="240"/>
      <c r="K172" s="242"/>
      <c r="L172" s="307"/>
      <c r="M172" s="308" t="s">
        <v>680</v>
      </c>
    </row>
    <row r="173" spans="1:13" s="308" customFormat="1" ht="15">
      <c r="A173" s="253" t="s">
        <v>363</v>
      </c>
      <c r="B173" s="258" t="s">
        <v>681</v>
      </c>
      <c r="C173" s="288">
        <v>7344152</v>
      </c>
      <c r="D173" s="362" t="s">
        <v>682</v>
      </c>
      <c r="E173" s="258">
        <v>545000000</v>
      </c>
      <c r="F173" s="239">
        <v>439708141</v>
      </c>
      <c r="G173" s="241">
        <f t="shared" si="3"/>
        <v>105291859</v>
      </c>
      <c r="H173" s="240">
        <v>105291859</v>
      </c>
      <c r="I173" s="240"/>
      <c r="J173" s="240"/>
      <c r="K173" s="242"/>
      <c r="L173" s="307"/>
    </row>
    <row r="174" spans="1:13" s="308" customFormat="1" ht="30">
      <c r="A174" s="253" t="s">
        <v>363</v>
      </c>
      <c r="B174" s="258" t="s">
        <v>277</v>
      </c>
      <c r="C174" s="288">
        <v>7530138</v>
      </c>
      <c r="D174" s="362" t="s">
        <v>683</v>
      </c>
      <c r="E174" s="310">
        <v>970000000</v>
      </c>
      <c r="F174" s="258">
        <v>962190030</v>
      </c>
      <c r="G174" s="241">
        <f t="shared" si="3"/>
        <v>7809970</v>
      </c>
      <c r="H174" s="240">
        <v>7809970</v>
      </c>
      <c r="I174" s="240"/>
      <c r="J174" s="240"/>
      <c r="K174" s="311"/>
      <c r="L174" s="307"/>
    </row>
    <row r="175" spans="1:13" s="308" customFormat="1" ht="30">
      <c r="A175" s="253" t="s">
        <v>363</v>
      </c>
      <c r="B175" s="258" t="s">
        <v>684</v>
      </c>
      <c r="C175" s="288">
        <v>7530136</v>
      </c>
      <c r="D175" s="362" t="s">
        <v>685</v>
      </c>
      <c r="E175" s="258">
        <v>705000000</v>
      </c>
      <c r="F175" s="239">
        <v>698784400</v>
      </c>
      <c r="G175" s="241">
        <f t="shared" si="3"/>
        <v>6215600</v>
      </c>
      <c r="H175" s="240">
        <v>6215600</v>
      </c>
      <c r="I175" s="240"/>
      <c r="J175" s="240"/>
      <c r="K175" s="311"/>
      <c r="L175" s="307"/>
    </row>
    <row r="176" spans="1:13" s="308" customFormat="1" ht="30">
      <c r="A176" s="253" t="s">
        <v>363</v>
      </c>
      <c r="B176" s="258" t="s">
        <v>686</v>
      </c>
      <c r="C176" s="288">
        <v>7530993</v>
      </c>
      <c r="D176" s="362" t="s">
        <v>687</v>
      </c>
      <c r="E176" s="258">
        <v>1390000000</v>
      </c>
      <c r="F176" s="258">
        <v>1275950335</v>
      </c>
      <c r="G176" s="241">
        <f t="shared" si="3"/>
        <v>114049665</v>
      </c>
      <c r="H176" s="240">
        <v>114049665</v>
      </c>
      <c r="I176" s="240"/>
      <c r="J176" s="240"/>
      <c r="K176" s="311"/>
      <c r="L176" s="307"/>
    </row>
    <row r="177" spans="1:12" s="308" customFormat="1" ht="15">
      <c r="A177" s="253" t="s">
        <v>363</v>
      </c>
      <c r="B177" s="258" t="s">
        <v>279</v>
      </c>
      <c r="C177" s="288">
        <v>7530132</v>
      </c>
      <c r="D177" s="362" t="s">
        <v>688</v>
      </c>
      <c r="E177" s="258">
        <v>1390000000</v>
      </c>
      <c r="F177" s="258">
        <v>1362829667</v>
      </c>
      <c r="G177" s="241">
        <f t="shared" si="3"/>
        <v>27170333</v>
      </c>
      <c r="H177" s="240">
        <v>27170333</v>
      </c>
      <c r="I177" s="240"/>
      <c r="J177" s="240"/>
      <c r="K177" s="311"/>
      <c r="L177" s="307"/>
    </row>
    <row r="178" spans="1:12" s="308" customFormat="1" ht="30">
      <c r="A178" s="253">
        <v>37</v>
      </c>
      <c r="B178" s="258" t="s">
        <v>592</v>
      </c>
      <c r="C178" s="288">
        <v>7512882</v>
      </c>
      <c r="D178" s="362" t="s">
        <v>593</v>
      </c>
      <c r="E178" s="239">
        <v>5000000000</v>
      </c>
      <c r="F178" s="240">
        <v>3855754462</v>
      </c>
      <c r="G178" s="241">
        <f t="shared" si="3"/>
        <v>1388092538</v>
      </c>
      <c r="H178" s="240">
        <f>E178-F178</f>
        <v>1144245538</v>
      </c>
      <c r="I178" s="240">
        <v>243847000</v>
      </c>
      <c r="J178" s="240"/>
      <c r="K178" s="311"/>
      <c r="L178" s="307" t="s">
        <v>448</v>
      </c>
    </row>
    <row r="179" spans="1:12" s="262" customFormat="1" ht="45" outlineLevel="1">
      <c r="A179" s="253">
        <v>38</v>
      </c>
      <c r="B179" s="258" t="s">
        <v>209</v>
      </c>
      <c r="C179" s="288">
        <v>7457043</v>
      </c>
      <c r="D179" s="362" t="s">
        <v>210</v>
      </c>
      <c r="E179" s="259"/>
      <c r="F179" s="260"/>
      <c r="G179" s="241">
        <f t="shared" si="3"/>
        <v>234368000</v>
      </c>
      <c r="H179" s="272"/>
      <c r="I179" s="272">
        <v>234368000</v>
      </c>
      <c r="J179" s="272"/>
      <c r="K179" s="242"/>
      <c r="L179" s="261"/>
    </row>
    <row r="180" spans="1:12" s="262" customFormat="1" ht="30" outlineLevel="1">
      <c r="A180" s="253">
        <v>39</v>
      </c>
      <c r="B180" s="258" t="s">
        <v>211</v>
      </c>
      <c r="C180" s="288">
        <v>7542807</v>
      </c>
      <c r="D180" s="362" t="s">
        <v>655</v>
      </c>
      <c r="E180" s="259"/>
      <c r="F180" s="260"/>
      <c r="G180" s="241">
        <f t="shared" si="3"/>
        <v>3768256000</v>
      </c>
      <c r="H180" s="256"/>
      <c r="I180" s="256">
        <v>3768256000</v>
      </c>
      <c r="J180" s="256"/>
      <c r="K180" s="242"/>
      <c r="L180" s="261"/>
    </row>
    <row r="181" spans="1:12" s="262" customFormat="1" ht="30" outlineLevel="1">
      <c r="A181" s="253">
        <v>40</v>
      </c>
      <c r="B181" s="258" t="s">
        <v>212</v>
      </c>
      <c r="C181" s="288">
        <v>7122739</v>
      </c>
      <c r="D181" s="362" t="s">
        <v>213</v>
      </c>
      <c r="E181" s="259"/>
      <c r="F181" s="260"/>
      <c r="G181" s="241">
        <f t="shared" si="3"/>
        <v>0</v>
      </c>
      <c r="H181" s="272"/>
      <c r="I181" s="272"/>
      <c r="J181" s="272"/>
      <c r="K181" s="242"/>
      <c r="L181" s="261"/>
    </row>
    <row r="182" spans="1:12" s="262" customFormat="1" ht="30" outlineLevel="1">
      <c r="A182" s="253">
        <v>41</v>
      </c>
      <c r="B182" s="258" t="s">
        <v>215</v>
      </c>
      <c r="C182" s="288">
        <v>7487081</v>
      </c>
      <c r="D182" s="362" t="s">
        <v>213</v>
      </c>
      <c r="E182" s="259"/>
      <c r="F182" s="260"/>
      <c r="G182" s="241">
        <f t="shared" si="3"/>
        <v>549281000</v>
      </c>
      <c r="H182" s="272"/>
      <c r="I182" s="272">
        <v>549281000</v>
      </c>
      <c r="J182" s="272"/>
      <c r="K182" s="242"/>
      <c r="L182" s="261"/>
    </row>
    <row r="183" spans="1:12" s="262" customFormat="1" ht="30" outlineLevel="1">
      <c r="A183" s="253">
        <v>42</v>
      </c>
      <c r="B183" s="258" t="s">
        <v>214</v>
      </c>
      <c r="C183" s="288">
        <v>7467977</v>
      </c>
      <c r="D183" s="362" t="s">
        <v>213</v>
      </c>
      <c r="E183" s="259"/>
      <c r="F183" s="260"/>
      <c r="G183" s="241">
        <f t="shared" si="3"/>
        <v>8430416000</v>
      </c>
      <c r="H183" s="272"/>
      <c r="I183" s="272">
        <v>8430416000</v>
      </c>
      <c r="J183" s="272"/>
      <c r="K183" s="242"/>
      <c r="L183" s="261"/>
    </row>
    <row r="184" spans="1:12" s="262" customFormat="1" ht="30" outlineLevel="1">
      <c r="A184" s="253">
        <v>43</v>
      </c>
      <c r="B184" s="258" t="s">
        <v>216</v>
      </c>
      <c r="C184" s="288">
        <v>7036777</v>
      </c>
      <c r="D184" s="362" t="s">
        <v>213</v>
      </c>
      <c r="E184" s="259"/>
      <c r="F184" s="260"/>
      <c r="G184" s="241">
        <f t="shared" si="3"/>
        <v>223403000</v>
      </c>
      <c r="H184" s="272"/>
      <c r="I184" s="272">
        <v>223403000</v>
      </c>
      <c r="J184" s="272"/>
      <c r="K184" s="242"/>
      <c r="L184" s="261"/>
    </row>
    <row r="185" spans="1:12" s="262" customFormat="1" ht="30" outlineLevel="1">
      <c r="A185" s="253">
        <v>44</v>
      </c>
      <c r="B185" s="258" t="s">
        <v>215</v>
      </c>
      <c r="C185" s="288">
        <v>7487081</v>
      </c>
      <c r="D185" s="362" t="s">
        <v>480</v>
      </c>
      <c r="E185" s="259"/>
      <c r="F185" s="260"/>
      <c r="G185" s="241">
        <f t="shared" si="3"/>
        <v>1186112360</v>
      </c>
      <c r="H185" s="256"/>
      <c r="I185" s="256">
        <v>1186112360</v>
      </c>
      <c r="J185" s="256"/>
      <c r="K185" s="242"/>
      <c r="L185" s="261"/>
    </row>
    <row r="186" spans="1:12" s="262" customFormat="1" ht="30" outlineLevel="1">
      <c r="A186" s="253">
        <v>45</v>
      </c>
      <c r="B186" s="258" t="s">
        <v>217</v>
      </c>
      <c r="C186" s="288">
        <v>7281576</v>
      </c>
      <c r="D186" s="362" t="s">
        <v>218</v>
      </c>
      <c r="E186" s="259"/>
      <c r="F186" s="260"/>
      <c r="G186" s="241">
        <f t="shared" si="3"/>
        <v>36608983000</v>
      </c>
      <c r="H186" s="272"/>
      <c r="I186" s="272">
        <v>36608983000</v>
      </c>
      <c r="J186" s="272"/>
      <c r="K186" s="242"/>
      <c r="L186" s="261"/>
    </row>
    <row r="187" spans="1:12" s="262" customFormat="1" ht="45" outlineLevel="1">
      <c r="A187" s="253">
        <v>46</v>
      </c>
      <c r="B187" s="258" t="s">
        <v>689</v>
      </c>
      <c r="C187" s="288">
        <v>7635261</v>
      </c>
      <c r="D187" s="362" t="s">
        <v>178</v>
      </c>
      <c r="E187" s="259"/>
      <c r="F187" s="260"/>
      <c r="G187" s="241">
        <f t="shared" si="3"/>
        <v>19834736000</v>
      </c>
      <c r="H187" s="256"/>
      <c r="I187" s="256">
        <v>19834736000</v>
      </c>
      <c r="J187" s="256"/>
      <c r="K187" s="242"/>
      <c r="L187" s="261"/>
    </row>
    <row r="188" spans="1:12" s="262" customFormat="1" ht="30" outlineLevel="1">
      <c r="A188" s="253">
        <v>47</v>
      </c>
      <c r="B188" s="258" t="s">
        <v>690</v>
      </c>
      <c r="C188" s="288">
        <v>7624255</v>
      </c>
      <c r="D188" s="362" t="s">
        <v>557</v>
      </c>
      <c r="E188" s="259"/>
      <c r="F188" s="260"/>
      <c r="G188" s="241">
        <f t="shared" si="3"/>
        <v>708722000</v>
      </c>
      <c r="H188" s="256"/>
      <c r="I188" s="256">
        <v>708722000</v>
      </c>
      <c r="J188" s="256"/>
      <c r="K188" s="242"/>
      <c r="L188" s="261"/>
    </row>
    <row r="189" spans="1:12" s="262" customFormat="1" ht="30" outlineLevel="1">
      <c r="A189" s="253">
        <v>48</v>
      </c>
      <c r="B189" s="258" t="s">
        <v>219</v>
      </c>
      <c r="C189" s="288">
        <v>7073572</v>
      </c>
      <c r="D189" s="362" t="s">
        <v>220</v>
      </c>
      <c r="E189" s="259"/>
      <c r="F189" s="260"/>
      <c r="G189" s="241">
        <f t="shared" si="3"/>
        <v>104994000</v>
      </c>
      <c r="H189" s="272"/>
      <c r="I189" s="272">
        <v>104994000</v>
      </c>
      <c r="J189" s="272"/>
      <c r="K189" s="242"/>
      <c r="L189" s="261"/>
    </row>
    <row r="190" spans="1:12" s="262" customFormat="1" ht="15" outlineLevel="1">
      <c r="A190" s="253">
        <v>49</v>
      </c>
      <c r="B190" s="258" t="s">
        <v>222</v>
      </c>
      <c r="C190" s="288">
        <v>7122757</v>
      </c>
      <c r="D190" s="362" t="s">
        <v>223</v>
      </c>
      <c r="E190" s="259"/>
      <c r="F190" s="260"/>
      <c r="G190" s="241">
        <f t="shared" si="3"/>
        <v>28942000</v>
      </c>
      <c r="H190" s="272"/>
      <c r="I190" s="272">
        <v>28942000</v>
      </c>
      <c r="J190" s="272"/>
      <c r="K190" s="242"/>
      <c r="L190" s="261"/>
    </row>
    <row r="191" spans="1:12" s="262" customFormat="1" ht="30" outlineLevel="1">
      <c r="A191" s="253">
        <v>50</v>
      </c>
      <c r="B191" s="258" t="s">
        <v>227</v>
      </c>
      <c r="C191" s="288">
        <v>7246173</v>
      </c>
      <c r="D191" s="269" t="s">
        <v>691</v>
      </c>
      <c r="E191" s="259"/>
      <c r="F191" s="260"/>
      <c r="G191" s="241">
        <f t="shared" si="3"/>
        <v>982401000</v>
      </c>
      <c r="H191" s="272"/>
      <c r="I191" s="272">
        <v>982401000</v>
      </c>
      <c r="J191" s="272"/>
      <c r="K191" s="242"/>
      <c r="L191" s="261"/>
    </row>
    <row r="192" spans="1:12" s="262" customFormat="1" ht="45" outlineLevel="1">
      <c r="A192" s="253">
        <v>51</v>
      </c>
      <c r="B192" s="258" t="s">
        <v>226</v>
      </c>
      <c r="C192" s="288">
        <v>7221345</v>
      </c>
      <c r="D192" s="269" t="s">
        <v>542</v>
      </c>
      <c r="E192" s="259"/>
      <c r="F192" s="260"/>
      <c r="G192" s="241">
        <f t="shared" si="3"/>
        <v>80234000</v>
      </c>
      <c r="H192" s="272"/>
      <c r="I192" s="272">
        <v>80234000</v>
      </c>
      <c r="J192" s="272"/>
      <c r="K192" s="242"/>
      <c r="L192" s="261"/>
    </row>
    <row r="193" spans="1:12" s="262" customFormat="1" ht="15" outlineLevel="1">
      <c r="A193" s="253">
        <v>52</v>
      </c>
      <c r="B193" s="258" t="s">
        <v>224</v>
      </c>
      <c r="C193" s="288">
        <v>7036726</v>
      </c>
      <c r="D193" s="269" t="s">
        <v>542</v>
      </c>
      <c r="E193" s="259"/>
      <c r="F193" s="260"/>
      <c r="G193" s="241">
        <f t="shared" si="3"/>
        <v>20301000</v>
      </c>
      <c r="H193" s="272"/>
      <c r="I193" s="272">
        <v>20301000</v>
      </c>
      <c r="J193" s="272"/>
      <c r="K193" s="242"/>
      <c r="L193" s="261"/>
    </row>
    <row r="194" spans="1:12" s="262" customFormat="1" ht="30" outlineLevel="1">
      <c r="A194" s="253">
        <v>53</v>
      </c>
      <c r="B194" s="258" t="s">
        <v>225</v>
      </c>
      <c r="C194" s="288">
        <v>7154462</v>
      </c>
      <c r="D194" s="269" t="s">
        <v>542</v>
      </c>
      <c r="E194" s="259"/>
      <c r="F194" s="260"/>
      <c r="G194" s="241">
        <f t="shared" si="3"/>
        <v>396800000</v>
      </c>
      <c r="H194" s="272"/>
      <c r="I194" s="272">
        <v>396800000</v>
      </c>
      <c r="J194" s="272"/>
      <c r="K194" s="242"/>
      <c r="L194" s="261"/>
    </row>
    <row r="195" spans="1:12" s="262" customFormat="1" ht="30" outlineLevel="1">
      <c r="A195" s="253">
        <v>54</v>
      </c>
      <c r="B195" s="258" t="s">
        <v>228</v>
      </c>
      <c r="C195" s="288">
        <v>7032741</v>
      </c>
      <c r="D195" s="237" t="s">
        <v>487</v>
      </c>
      <c r="E195" s="259"/>
      <c r="F195" s="260"/>
      <c r="G195" s="241">
        <f t="shared" si="3"/>
        <v>3336460000</v>
      </c>
      <c r="H195" s="272"/>
      <c r="I195" s="272">
        <v>3336460000</v>
      </c>
      <c r="J195" s="272"/>
      <c r="K195" s="242"/>
      <c r="L195" s="261"/>
    </row>
    <row r="196" spans="1:12" s="262" customFormat="1" ht="15" outlineLevel="1">
      <c r="A196" s="253">
        <v>55</v>
      </c>
      <c r="B196" s="258" t="s">
        <v>692</v>
      </c>
      <c r="C196" s="288">
        <v>7395740</v>
      </c>
      <c r="D196" s="237" t="s">
        <v>487</v>
      </c>
      <c r="E196" s="259"/>
      <c r="F196" s="260"/>
      <c r="G196" s="241">
        <f t="shared" si="3"/>
        <v>310775000</v>
      </c>
      <c r="H196" s="256"/>
      <c r="I196" s="256">
        <v>310775000</v>
      </c>
      <c r="J196" s="256"/>
      <c r="K196" s="242"/>
      <c r="L196" s="261"/>
    </row>
    <row r="197" spans="1:12" s="262" customFormat="1" ht="15" outlineLevel="1">
      <c r="A197" s="253">
        <v>56</v>
      </c>
      <c r="B197" s="258" t="s">
        <v>229</v>
      </c>
      <c r="C197" s="288">
        <v>7032813</v>
      </c>
      <c r="D197" s="362" t="s">
        <v>186</v>
      </c>
      <c r="E197" s="259"/>
      <c r="F197" s="260"/>
      <c r="G197" s="241">
        <f t="shared" si="3"/>
        <v>157000000</v>
      </c>
      <c r="H197" s="272"/>
      <c r="I197" s="272">
        <v>157000000</v>
      </c>
      <c r="J197" s="272"/>
      <c r="K197" s="242"/>
      <c r="L197" s="261"/>
    </row>
    <row r="198" spans="1:12" s="262" customFormat="1" ht="30" outlineLevel="1">
      <c r="A198" s="253">
        <v>57</v>
      </c>
      <c r="B198" s="258" t="s">
        <v>230</v>
      </c>
      <c r="C198" s="288">
        <v>7097387</v>
      </c>
      <c r="D198" s="362" t="s">
        <v>189</v>
      </c>
      <c r="E198" s="259"/>
      <c r="F198" s="260"/>
      <c r="G198" s="241">
        <f t="shared" si="3"/>
        <v>600000</v>
      </c>
      <c r="H198" s="272"/>
      <c r="I198" s="272">
        <v>600000</v>
      </c>
      <c r="J198" s="272"/>
      <c r="K198" s="242"/>
      <c r="L198" s="261"/>
    </row>
    <row r="199" spans="1:12" s="262" customFormat="1" ht="15" outlineLevel="1">
      <c r="A199" s="253">
        <v>58</v>
      </c>
      <c r="B199" s="258" t="s">
        <v>231</v>
      </c>
      <c r="C199" s="288">
        <v>7101816</v>
      </c>
      <c r="D199" s="362" t="s">
        <v>189</v>
      </c>
      <c r="E199" s="259"/>
      <c r="F199" s="260"/>
      <c r="G199" s="241">
        <f t="shared" si="3"/>
        <v>60823000</v>
      </c>
      <c r="H199" s="272"/>
      <c r="I199" s="272">
        <v>60823000</v>
      </c>
      <c r="J199" s="272"/>
      <c r="K199" s="242"/>
      <c r="L199" s="261"/>
    </row>
    <row r="200" spans="1:12" s="262" customFormat="1" ht="30" outlineLevel="1">
      <c r="A200" s="253">
        <v>59</v>
      </c>
      <c r="B200" s="258" t="s">
        <v>232</v>
      </c>
      <c r="C200" s="288">
        <v>7097291</v>
      </c>
      <c r="D200" s="362" t="s">
        <v>189</v>
      </c>
      <c r="E200" s="259"/>
      <c r="F200" s="260"/>
      <c r="G200" s="241">
        <f t="shared" si="3"/>
        <v>6486000</v>
      </c>
      <c r="H200" s="272"/>
      <c r="I200" s="272">
        <v>6486000</v>
      </c>
      <c r="J200" s="272"/>
      <c r="K200" s="242"/>
      <c r="L200" s="261"/>
    </row>
    <row r="201" spans="1:12" s="262" customFormat="1" ht="15" outlineLevel="1">
      <c r="A201" s="253">
        <v>60</v>
      </c>
      <c r="B201" s="258" t="s">
        <v>233</v>
      </c>
      <c r="C201" s="288">
        <v>7109600</v>
      </c>
      <c r="D201" s="362" t="s">
        <v>189</v>
      </c>
      <c r="E201" s="259"/>
      <c r="F201" s="260"/>
      <c r="G201" s="241">
        <f t="shared" si="3"/>
        <v>44427000</v>
      </c>
      <c r="H201" s="272"/>
      <c r="I201" s="272">
        <v>44427000</v>
      </c>
      <c r="J201" s="272"/>
      <c r="K201" s="242"/>
      <c r="L201" s="261"/>
    </row>
    <row r="202" spans="1:12" s="262" customFormat="1" ht="30" outlineLevel="1">
      <c r="A202" s="253">
        <v>61</v>
      </c>
      <c r="B202" s="258" t="s">
        <v>234</v>
      </c>
      <c r="C202" s="288">
        <v>7070751</v>
      </c>
      <c r="D202" s="362" t="s">
        <v>189</v>
      </c>
      <c r="E202" s="259"/>
      <c r="F202" s="260"/>
      <c r="G202" s="241">
        <f t="shared" ref="G202:G265" si="4">SUM(H202:J202)</f>
        <v>10682000</v>
      </c>
      <c r="H202" s="272"/>
      <c r="I202" s="272">
        <v>10682000</v>
      </c>
      <c r="J202" s="272"/>
      <c r="K202" s="242"/>
      <c r="L202" s="261"/>
    </row>
    <row r="203" spans="1:12" s="262" customFormat="1" ht="45" outlineLevel="1">
      <c r="A203" s="253">
        <v>62</v>
      </c>
      <c r="B203" s="258" t="s">
        <v>235</v>
      </c>
      <c r="C203" s="288">
        <v>7118471</v>
      </c>
      <c r="D203" s="362" t="s">
        <v>189</v>
      </c>
      <c r="E203" s="259"/>
      <c r="F203" s="260"/>
      <c r="G203" s="241">
        <f t="shared" si="4"/>
        <v>30000000</v>
      </c>
      <c r="H203" s="272"/>
      <c r="I203" s="272">
        <v>30000000</v>
      </c>
      <c r="J203" s="272"/>
      <c r="K203" s="242"/>
      <c r="L203" s="261"/>
    </row>
    <row r="204" spans="1:12" s="262" customFormat="1" ht="30" outlineLevel="1">
      <c r="A204" s="253">
        <v>63</v>
      </c>
      <c r="B204" s="258" t="s">
        <v>236</v>
      </c>
      <c r="C204" s="288">
        <v>7097291</v>
      </c>
      <c r="D204" s="362" t="s">
        <v>189</v>
      </c>
      <c r="E204" s="259"/>
      <c r="F204" s="260"/>
      <c r="G204" s="241">
        <f t="shared" si="4"/>
        <v>199888800</v>
      </c>
      <c r="H204" s="272"/>
      <c r="I204" s="272">
        <v>199888800</v>
      </c>
      <c r="J204" s="272"/>
      <c r="K204" s="242"/>
      <c r="L204" s="261"/>
    </row>
    <row r="205" spans="1:12" s="262" customFormat="1" ht="30" outlineLevel="1">
      <c r="A205" s="253">
        <v>64</v>
      </c>
      <c r="B205" s="258" t="s">
        <v>237</v>
      </c>
      <c r="C205" s="288">
        <v>7109600</v>
      </c>
      <c r="D205" s="362" t="s">
        <v>189</v>
      </c>
      <c r="E205" s="259"/>
      <c r="F205" s="260"/>
      <c r="G205" s="241">
        <f t="shared" si="4"/>
        <v>141341291.00000021</v>
      </c>
      <c r="H205" s="272"/>
      <c r="I205" s="272">
        <v>141341291.00000021</v>
      </c>
      <c r="J205" s="272"/>
      <c r="K205" s="242"/>
      <c r="L205" s="261"/>
    </row>
    <row r="206" spans="1:12" s="262" customFormat="1" ht="15" outlineLevel="1">
      <c r="A206" s="253">
        <v>65</v>
      </c>
      <c r="B206" s="258" t="s">
        <v>238</v>
      </c>
      <c r="C206" s="288">
        <v>7203711</v>
      </c>
      <c r="D206" s="362" t="s">
        <v>239</v>
      </c>
      <c r="E206" s="259"/>
      <c r="F206" s="260"/>
      <c r="G206" s="241">
        <f t="shared" si="4"/>
        <v>22506000</v>
      </c>
      <c r="H206" s="272"/>
      <c r="I206" s="272">
        <v>22506000</v>
      </c>
      <c r="J206" s="272"/>
      <c r="K206" s="242"/>
      <c r="L206" s="261"/>
    </row>
    <row r="207" spans="1:12" s="262" customFormat="1" ht="15" outlineLevel="1">
      <c r="A207" s="253">
        <v>66</v>
      </c>
      <c r="B207" s="258" t="s">
        <v>241</v>
      </c>
      <c r="C207" s="288">
        <v>7065326</v>
      </c>
      <c r="D207" s="362" t="s">
        <v>192</v>
      </c>
      <c r="E207" s="259"/>
      <c r="F207" s="260"/>
      <c r="G207" s="241">
        <f t="shared" si="4"/>
        <v>6768000</v>
      </c>
      <c r="H207" s="272"/>
      <c r="I207" s="272">
        <v>6768000</v>
      </c>
      <c r="J207" s="272"/>
      <c r="K207" s="242"/>
      <c r="L207" s="261"/>
    </row>
    <row r="208" spans="1:12" s="262" customFormat="1" ht="30" outlineLevel="1">
      <c r="A208" s="253">
        <v>67</v>
      </c>
      <c r="B208" s="258" t="s">
        <v>693</v>
      </c>
      <c r="C208" s="288">
        <v>7092028</v>
      </c>
      <c r="D208" s="362" t="s">
        <v>240</v>
      </c>
      <c r="E208" s="259"/>
      <c r="F208" s="260"/>
      <c r="G208" s="241">
        <f t="shared" si="4"/>
        <v>32024000</v>
      </c>
      <c r="H208" s="272"/>
      <c r="I208" s="272">
        <v>32024000</v>
      </c>
      <c r="J208" s="272"/>
      <c r="K208" s="242"/>
      <c r="L208" s="261"/>
    </row>
    <row r="209" spans="1:12" s="262" customFormat="1" ht="30" outlineLevel="1">
      <c r="A209" s="253">
        <v>68</v>
      </c>
      <c r="B209" s="258" t="s">
        <v>242</v>
      </c>
      <c r="C209" s="288">
        <v>7315685</v>
      </c>
      <c r="D209" s="269" t="s">
        <v>165</v>
      </c>
      <c r="E209" s="259"/>
      <c r="F209" s="260"/>
      <c r="G209" s="241">
        <f t="shared" si="4"/>
        <v>247483000</v>
      </c>
      <c r="H209" s="272"/>
      <c r="I209" s="272">
        <v>247483000</v>
      </c>
      <c r="J209" s="272"/>
      <c r="K209" s="242"/>
      <c r="L209" s="261"/>
    </row>
    <row r="210" spans="1:12" s="262" customFormat="1" ht="15" outlineLevel="1">
      <c r="A210" s="253">
        <v>69</v>
      </c>
      <c r="B210" s="258" t="s">
        <v>243</v>
      </c>
      <c r="C210" s="288">
        <v>7224611</v>
      </c>
      <c r="D210" s="269" t="s">
        <v>165</v>
      </c>
      <c r="E210" s="259"/>
      <c r="F210" s="260"/>
      <c r="G210" s="241">
        <f t="shared" si="4"/>
        <v>12638500</v>
      </c>
      <c r="H210" s="272"/>
      <c r="I210" s="272">
        <v>12638500</v>
      </c>
      <c r="J210" s="272"/>
      <c r="K210" s="242"/>
      <c r="L210" s="261"/>
    </row>
    <row r="211" spans="1:12" s="262" customFormat="1" ht="30" outlineLevel="1">
      <c r="A211" s="253">
        <v>70</v>
      </c>
      <c r="B211" s="258" t="s">
        <v>245</v>
      </c>
      <c r="C211" s="288">
        <v>7433805</v>
      </c>
      <c r="D211" s="362" t="s">
        <v>246</v>
      </c>
      <c r="E211" s="259"/>
      <c r="F211" s="260"/>
      <c r="G211" s="241">
        <f t="shared" si="4"/>
        <v>43512000</v>
      </c>
      <c r="H211" s="256"/>
      <c r="I211" s="256">
        <v>43512000</v>
      </c>
      <c r="J211" s="256"/>
      <c r="K211" s="242"/>
      <c r="L211" s="261"/>
    </row>
    <row r="212" spans="1:12" s="262" customFormat="1" ht="15" outlineLevel="1">
      <c r="A212" s="253">
        <v>71</v>
      </c>
      <c r="B212" s="258" t="s">
        <v>244</v>
      </c>
      <c r="C212" s="288">
        <v>7329941</v>
      </c>
      <c r="D212" s="362" t="s">
        <v>194</v>
      </c>
      <c r="E212" s="259"/>
      <c r="F212" s="260"/>
      <c r="G212" s="241">
        <f t="shared" si="4"/>
        <v>3525000</v>
      </c>
      <c r="H212" s="272"/>
      <c r="I212" s="272">
        <v>3525000</v>
      </c>
      <c r="J212" s="272"/>
      <c r="K212" s="242"/>
      <c r="L212" s="261"/>
    </row>
    <row r="213" spans="1:12" s="262" customFormat="1" ht="30" outlineLevel="1">
      <c r="A213" s="253">
        <v>72</v>
      </c>
      <c r="B213" s="258" t="s">
        <v>271</v>
      </c>
      <c r="C213" s="288">
        <v>7487525</v>
      </c>
      <c r="D213" s="362" t="s">
        <v>149</v>
      </c>
      <c r="E213" s="259"/>
      <c r="F213" s="260"/>
      <c r="G213" s="241">
        <f t="shared" si="4"/>
        <v>769353000</v>
      </c>
      <c r="H213" s="256"/>
      <c r="I213" s="256">
        <v>769353000</v>
      </c>
      <c r="J213" s="256"/>
      <c r="K213" s="242"/>
      <c r="L213" s="261"/>
    </row>
    <row r="214" spans="1:12" s="262" customFormat="1" ht="30" outlineLevel="1">
      <c r="A214" s="253">
        <v>73</v>
      </c>
      <c r="B214" s="258" t="s">
        <v>257</v>
      </c>
      <c r="C214" s="288" t="s">
        <v>258</v>
      </c>
      <c r="D214" s="362" t="s">
        <v>149</v>
      </c>
      <c r="E214" s="259"/>
      <c r="F214" s="260"/>
      <c r="G214" s="241">
        <f t="shared" si="4"/>
        <v>1103595000</v>
      </c>
      <c r="H214" s="256"/>
      <c r="I214" s="256">
        <v>1103595000</v>
      </c>
      <c r="J214" s="256"/>
      <c r="K214" s="242"/>
      <c r="L214" s="261"/>
    </row>
    <row r="215" spans="1:12" s="262" customFormat="1" ht="30" outlineLevel="1">
      <c r="A215" s="253">
        <v>74</v>
      </c>
      <c r="B215" s="258" t="s">
        <v>254</v>
      </c>
      <c r="C215" s="288">
        <v>7435389</v>
      </c>
      <c r="D215" s="362" t="s">
        <v>149</v>
      </c>
      <c r="E215" s="259"/>
      <c r="F215" s="260"/>
      <c r="G215" s="241">
        <f t="shared" si="4"/>
        <v>4052222000</v>
      </c>
      <c r="H215" s="272"/>
      <c r="I215" s="272">
        <v>4052222000</v>
      </c>
      <c r="J215" s="272"/>
      <c r="K215" s="242"/>
      <c r="L215" s="261"/>
    </row>
    <row r="216" spans="1:12" s="262" customFormat="1" ht="45" outlineLevel="1">
      <c r="A216" s="253">
        <v>75</v>
      </c>
      <c r="B216" s="258" t="s">
        <v>256</v>
      </c>
      <c r="C216" s="288">
        <v>7487525</v>
      </c>
      <c r="D216" s="362" t="s">
        <v>149</v>
      </c>
      <c r="E216" s="259"/>
      <c r="F216" s="260"/>
      <c r="G216" s="241">
        <f t="shared" si="4"/>
        <v>73000000</v>
      </c>
      <c r="H216" s="272"/>
      <c r="I216" s="272">
        <v>73000000</v>
      </c>
      <c r="J216" s="272"/>
      <c r="K216" s="242"/>
      <c r="L216" s="261"/>
    </row>
    <row r="217" spans="1:12" s="262" customFormat="1" ht="30" outlineLevel="1">
      <c r="A217" s="253">
        <v>76</v>
      </c>
      <c r="B217" s="258" t="s">
        <v>255</v>
      </c>
      <c r="C217" s="288">
        <v>7479560</v>
      </c>
      <c r="D217" s="362" t="s">
        <v>149</v>
      </c>
      <c r="E217" s="259"/>
      <c r="F217" s="260"/>
      <c r="G217" s="241">
        <f t="shared" si="4"/>
        <v>364392000</v>
      </c>
      <c r="H217" s="272"/>
      <c r="I217" s="272">
        <v>364392000</v>
      </c>
      <c r="J217" s="272"/>
      <c r="K217" s="242"/>
      <c r="L217" s="261"/>
    </row>
    <row r="218" spans="1:12" s="262" customFormat="1" ht="15" outlineLevel="1">
      <c r="A218" s="253">
        <v>77</v>
      </c>
      <c r="B218" s="258" t="s">
        <v>253</v>
      </c>
      <c r="C218" s="288">
        <v>7374405</v>
      </c>
      <c r="D218" s="362" t="s">
        <v>149</v>
      </c>
      <c r="E218" s="259"/>
      <c r="F218" s="260"/>
      <c r="G218" s="241">
        <f t="shared" si="4"/>
        <v>646432000</v>
      </c>
      <c r="H218" s="272"/>
      <c r="I218" s="272">
        <v>646432000</v>
      </c>
      <c r="J218" s="272"/>
      <c r="K218" s="242"/>
      <c r="L218" s="261"/>
    </row>
    <row r="219" spans="1:12" s="262" customFormat="1" ht="30" outlineLevel="1">
      <c r="A219" s="253">
        <v>78</v>
      </c>
      <c r="B219" s="258" t="s">
        <v>252</v>
      </c>
      <c r="C219" s="288">
        <v>7343942</v>
      </c>
      <c r="D219" s="362" t="s">
        <v>149</v>
      </c>
      <c r="E219" s="259"/>
      <c r="F219" s="260"/>
      <c r="G219" s="241">
        <f t="shared" si="4"/>
        <v>2293076000</v>
      </c>
      <c r="H219" s="272"/>
      <c r="I219" s="272">
        <v>2293076000</v>
      </c>
      <c r="J219" s="272"/>
      <c r="K219" s="242"/>
      <c r="L219" s="261"/>
    </row>
    <row r="220" spans="1:12" s="262" customFormat="1" ht="45" outlineLevel="1">
      <c r="A220" s="253">
        <v>79</v>
      </c>
      <c r="B220" s="258" t="s">
        <v>256</v>
      </c>
      <c r="C220" s="288">
        <v>7487525</v>
      </c>
      <c r="D220" s="362" t="s">
        <v>149</v>
      </c>
      <c r="E220" s="259"/>
      <c r="F220" s="260"/>
      <c r="G220" s="241">
        <f t="shared" si="4"/>
        <v>685168000</v>
      </c>
      <c r="H220" s="272"/>
      <c r="I220" s="272">
        <v>685168000</v>
      </c>
      <c r="J220" s="272"/>
      <c r="K220" s="242"/>
      <c r="L220" s="261"/>
    </row>
    <row r="221" spans="1:12" s="262" customFormat="1" ht="30" outlineLevel="1">
      <c r="A221" s="253">
        <v>80</v>
      </c>
      <c r="B221" s="258" t="s">
        <v>254</v>
      </c>
      <c r="C221" s="288">
        <v>7435389</v>
      </c>
      <c r="D221" s="362" t="s">
        <v>149</v>
      </c>
      <c r="E221" s="259"/>
      <c r="F221" s="260"/>
      <c r="G221" s="241">
        <f t="shared" si="4"/>
        <v>1420820000</v>
      </c>
      <c r="H221" s="272"/>
      <c r="I221" s="272">
        <v>1420820000</v>
      </c>
      <c r="J221" s="272"/>
      <c r="K221" s="242"/>
      <c r="L221" s="261"/>
    </row>
    <row r="222" spans="1:12" s="262" customFormat="1" ht="30" outlineLevel="1">
      <c r="A222" s="253">
        <v>81</v>
      </c>
      <c r="B222" s="258" t="s">
        <v>252</v>
      </c>
      <c r="C222" s="288">
        <v>7343942</v>
      </c>
      <c r="D222" s="362" t="s">
        <v>149</v>
      </c>
      <c r="E222" s="259"/>
      <c r="F222" s="260"/>
      <c r="G222" s="241">
        <f t="shared" si="4"/>
        <v>4945254000</v>
      </c>
      <c r="H222" s="272"/>
      <c r="I222" s="272">
        <v>4945254000</v>
      </c>
      <c r="J222" s="272"/>
      <c r="K222" s="242"/>
      <c r="L222" s="261"/>
    </row>
    <row r="223" spans="1:12" s="262" customFormat="1" ht="30" outlineLevel="1">
      <c r="A223" s="253">
        <v>82</v>
      </c>
      <c r="B223" s="258" t="s">
        <v>249</v>
      </c>
      <c r="C223" s="288">
        <v>7044841</v>
      </c>
      <c r="D223" s="362" t="s">
        <v>149</v>
      </c>
      <c r="E223" s="259"/>
      <c r="F223" s="260"/>
      <c r="G223" s="241">
        <f t="shared" si="4"/>
        <v>82056000</v>
      </c>
      <c r="H223" s="272"/>
      <c r="I223" s="272">
        <v>82056000</v>
      </c>
      <c r="J223" s="272"/>
      <c r="K223" s="242"/>
      <c r="L223" s="261"/>
    </row>
    <row r="224" spans="1:12" s="262" customFormat="1" ht="15" outlineLevel="1">
      <c r="A224" s="253">
        <v>83</v>
      </c>
      <c r="B224" s="258" t="s">
        <v>251</v>
      </c>
      <c r="C224" s="288">
        <v>7092525</v>
      </c>
      <c r="D224" s="362" t="s">
        <v>149</v>
      </c>
      <c r="E224" s="259"/>
      <c r="F224" s="260"/>
      <c r="G224" s="241">
        <f t="shared" si="4"/>
        <v>5000000</v>
      </c>
      <c r="H224" s="272"/>
      <c r="I224" s="272">
        <v>5000000</v>
      </c>
      <c r="J224" s="272"/>
      <c r="K224" s="242"/>
      <c r="L224" s="261"/>
    </row>
    <row r="225" spans="1:13" s="262" customFormat="1" ht="15" outlineLevel="1">
      <c r="A225" s="253">
        <v>84</v>
      </c>
      <c r="B225" s="258" t="s">
        <v>250</v>
      </c>
      <c r="C225" s="288">
        <v>7046246</v>
      </c>
      <c r="D225" s="362" t="s">
        <v>149</v>
      </c>
      <c r="E225" s="259"/>
      <c r="F225" s="260"/>
      <c r="G225" s="241">
        <f t="shared" si="4"/>
        <v>67584000</v>
      </c>
      <c r="H225" s="272"/>
      <c r="I225" s="272">
        <v>67584000</v>
      </c>
      <c r="J225" s="272"/>
      <c r="K225" s="242"/>
      <c r="L225" s="261"/>
    </row>
    <row r="226" spans="1:13" s="228" customFormat="1" ht="15" outlineLevel="1">
      <c r="A226" s="312" t="s">
        <v>80</v>
      </c>
      <c r="B226" s="313" t="s">
        <v>263</v>
      </c>
      <c r="C226" s="314"/>
      <c r="D226" s="364"/>
      <c r="E226" s="315"/>
      <c r="F226" s="316"/>
      <c r="G226" s="232">
        <f t="shared" si="4"/>
        <v>128842000</v>
      </c>
      <c r="H226" s="315"/>
      <c r="I226" s="315">
        <f>I227+I229</f>
        <v>128842000</v>
      </c>
      <c r="J226" s="315"/>
      <c r="K226" s="266"/>
      <c r="L226" s="317"/>
    </row>
    <row r="227" spans="1:13" s="262" customFormat="1" ht="15" outlineLevel="1">
      <c r="A227" s="318">
        <v>1</v>
      </c>
      <c r="B227" s="319" t="s">
        <v>694</v>
      </c>
      <c r="C227" s="320"/>
      <c r="D227" s="365"/>
      <c r="E227" s="321"/>
      <c r="F227" s="260"/>
      <c r="G227" s="241">
        <f t="shared" si="4"/>
        <v>28842000</v>
      </c>
      <c r="H227" s="321"/>
      <c r="I227" s="321">
        <f>I228</f>
        <v>28842000</v>
      </c>
      <c r="J227" s="321"/>
      <c r="K227" s="242"/>
      <c r="L227" s="261"/>
    </row>
    <row r="228" spans="1:13" s="262" customFormat="1" ht="30" outlineLevel="1">
      <c r="A228" s="322" t="s">
        <v>264</v>
      </c>
      <c r="B228" s="319" t="s">
        <v>695</v>
      </c>
      <c r="C228" s="320">
        <v>7169663</v>
      </c>
      <c r="D228" s="269" t="s">
        <v>542</v>
      </c>
      <c r="E228" s="239"/>
      <c r="F228" s="260"/>
      <c r="G228" s="241">
        <f t="shared" si="4"/>
        <v>28842000</v>
      </c>
      <c r="H228" s="239"/>
      <c r="I228" s="239">
        <v>28842000</v>
      </c>
      <c r="J228" s="239"/>
      <c r="K228" s="242"/>
      <c r="L228" s="261"/>
    </row>
    <row r="229" spans="1:13" s="262" customFormat="1" ht="30" outlineLevel="1">
      <c r="A229" s="318">
        <v>2</v>
      </c>
      <c r="B229" s="319" t="s">
        <v>696</v>
      </c>
      <c r="C229" s="320"/>
      <c r="D229" s="365"/>
      <c r="E229" s="239"/>
      <c r="F229" s="260"/>
      <c r="G229" s="241">
        <f t="shared" si="4"/>
        <v>100000000</v>
      </c>
      <c r="H229" s="239"/>
      <c r="I229" s="239">
        <f>I230</f>
        <v>100000000</v>
      </c>
      <c r="J229" s="239"/>
      <c r="K229" s="253"/>
      <c r="L229" s="261"/>
    </row>
    <row r="230" spans="1:13" s="262" customFormat="1" ht="15" outlineLevel="1">
      <c r="A230" s="322" t="s">
        <v>264</v>
      </c>
      <c r="B230" s="319" t="s">
        <v>265</v>
      </c>
      <c r="C230" s="320">
        <v>7278049</v>
      </c>
      <c r="D230" s="365" t="s">
        <v>192</v>
      </c>
      <c r="E230" s="239"/>
      <c r="F230" s="260"/>
      <c r="G230" s="241">
        <f t="shared" si="4"/>
        <v>100000000</v>
      </c>
      <c r="H230" s="239"/>
      <c r="I230" s="239">
        <v>100000000</v>
      </c>
      <c r="J230" s="239"/>
      <c r="K230" s="253"/>
      <c r="L230" s="261"/>
    </row>
    <row r="231" spans="1:13" s="228" customFormat="1" ht="15" outlineLevel="1">
      <c r="A231" s="323" t="s">
        <v>90</v>
      </c>
      <c r="B231" s="313" t="s">
        <v>697</v>
      </c>
      <c r="C231" s="324"/>
      <c r="D231" s="366"/>
      <c r="E231" s="325"/>
      <c r="F231" s="316"/>
      <c r="G231" s="232">
        <f t="shared" si="4"/>
        <v>495580157000</v>
      </c>
      <c r="H231" s="305">
        <f>H232+H233+H234+H235+H236</f>
        <v>136867501000</v>
      </c>
      <c r="I231" s="305">
        <f>I232+I233+I234+I235+I236</f>
        <v>358712656000</v>
      </c>
      <c r="J231" s="305"/>
      <c r="K231" s="302"/>
      <c r="L231" s="317"/>
    </row>
    <row r="232" spans="1:13" s="262" customFormat="1" ht="15" outlineLevel="1">
      <c r="A232" s="326">
        <v>1</v>
      </c>
      <c r="B232" s="319" t="s">
        <v>698</v>
      </c>
      <c r="C232" s="327">
        <v>7033559</v>
      </c>
      <c r="D232" s="362" t="s">
        <v>149</v>
      </c>
      <c r="E232" s="259"/>
      <c r="F232" s="260"/>
      <c r="G232" s="241">
        <f t="shared" si="4"/>
        <v>453672000</v>
      </c>
      <c r="H232" s="239"/>
      <c r="I232" s="239">
        <v>453672000</v>
      </c>
      <c r="J232" s="239"/>
      <c r="K232" s="253"/>
      <c r="L232" s="261"/>
    </row>
    <row r="233" spans="1:13" s="262" customFormat="1" ht="30" outlineLevel="1">
      <c r="A233" s="326">
        <v>2</v>
      </c>
      <c r="B233" s="319" t="s">
        <v>699</v>
      </c>
      <c r="C233" s="327">
        <v>7644632</v>
      </c>
      <c r="D233" s="367" t="s">
        <v>494</v>
      </c>
      <c r="E233" s="259"/>
      <c r="F233" s="260"/>
      <c r="G233" s="241">
        <f t="shared" si="4"/>
        <v>33303000</v>
      </c>
      <c r="H233" s="239"/>
      <c r="I233" s="239">
        <v>33303000</v>
      </c>
      <c r="J233" s="239"/>
      <c r="K233" s="253"/>
      <c r="L233" s="261"/>
    </row>
    <row r="234" spans="1:13" s="262" customFormat="1" ht="30" outlineLevel="1">
      <c r="A234" s="326">
        <v>3</v>
      </c>
      <c r="B234" s="319" t="s">
        <v>700</v>
      </c>
      <c r="C234" s="327">
        <v>7651221</v>
      </c>
      <c r="D234" s="367" t="s">
        <v>274</v>
      </c>
      <c r="E234" s="259"/>
      <c r="F234" s="260"/>
      <c r="G234" s="241">
        <f t="shared" si="4"/>
        <v>18049000</v>
      </c>
      <c r="H234" s="239"/>
      <c r="I234" s="239">
        <v>18049000</v>
      </c>
      <c r="J234" s="239"/>
      <c r="K234" s="253"/>
      <c r="L234" s="261"/>
    </row>
    <row r="235" spans="1:13" s="262" customFormat="1" ht="30" outlineLevel="1">
      <c r="A235" s="326">
        <v>4</v>
      </c>
      <c r="B235" s="319" t="s">
        <v>701</v>
      </c>
      <c r="C235" s="327">
        <v>7654939</v>
      </c>
      <c r="D235" s="362" t="s">
        <v>213</v>
      </c>
      <c r="E235" s="259"/>
      <c r="F235" s="260"/>
      <c r="G235" s="241">
        <f t="shared" si="4"/>
        <v>65075133000</v>
      </c>
      <c r="H235" s="239">
        <v>64075133000</v>
      </c>
      <c r="I235" s="239">
        <v>1000000000</v>
      </c>
      <c r="J235" s="239"/>
      <c r="K235" s="253"/>
      <c r="L235" s="261"/>
    </row>
    <row r="236" spans="1:13" s="262" customFormat="1" ht="30" outlineLevel="1">
      <c r="A236" s="326">
        <v>5</v>
      </c>
      <c r="B236" s="319" t="s">
        <v>702</v>
      </c>
      <c r="C236" s="327">
        <v>7719291</v>
      </c>
      <c r="D236" s="367" t="s">
        <v>703</v>
      </c>
      <c r="E236" s="259"/>
      <c r="F236" s="260"/>
      <c r="G236" s="241">
        <f t="shared" si="4"/>
        <v>430000000000</v>
      </c>
      <c r="H236" s="239">
        <v>72792368000</v>
      </c>
      <c r="I236" s="239">
        <v>357207632000</v>
      </c>
      <c r="J236" s="239"/>
      <c r="K236" s="253"/>
      <c r="L236" s="261"/>
    </row>
    <row r="237" spans="1:13" s="300" customFormat="1" ht="28.5">
      <c r="A237" s="223" t="s">
        <v>299</v>
      </c>
      <c r="B237" s="328" t="s">
        <v>704</v>
      </c>
      <c r="C237" s="329"/>
      <c r="D237" s="368"/>
      <c r="E237" s="330">
        <f>SUM(E238:E254)</f>
        <v>39375400000</v>
      </c>
      <c r="F237" s="330">
        <f>SUM(F238:F254)</f>
        <v>9774105000</v>
      </c>
      <c r="G237" s="331">
        <f t="shared" si="4"/>
        <v>127712125799</v>
      </c>
      <c r="H237" s="330">
        <f>SUM(H238:H254)+H255+H256+H265</f>
        <v>127712125799</v>
      </c>
      <c r="I237" s="330"/>
      <c r="J237" s="330"/>
      <c r="K237" s="332"/>
      <c r="L237" s="299"/>
      <c r="M237" s="300">
        <v>127168725408</v>
      </c>
    </row>
    <row r="238" spans="1:13" s="300" customFormat="1" ht="30">
      <c r="A238" s="253">
        <v>1</v>
      </c>
      <c r="B238" s="237" t="s">
        <v>168</v>
      </c>
      <c r="C238" s="254">
        <v>7593791</v>
      </c>
      <c r="D238" s="361" t="s">
        <v>169</v>
      </c>
      <c r="E238" s="297"/>
      <c r="F238" s="305"/>
      <c r="G238" s="241">
        <f t="shared" si="4"/>
        <v>54874986857</v>
      </c>
      <c r="H238" s="246">
        <v>54874986857</v>
      </c>
      <c r="I238" s="246"/>
      <c r="J238" s="246"/>
      <c r="K238" s="298"/>
      <c r="L238" s="299"/>
      <c r="M238" s="300">
        <f>H237-M237</f>
        <v>543400391</v>
      </c>
    </row>
    <row r="239" spans="1:13" s="214" customFormat="1" ht="30">
      <c r="A239" s="253">
        <v>2</v>
      </c>
      <c r="B239" s="237" t="s">
        <v>705</v>
      </c>
      <c r="C239" s="254">
        <v>7689238</v>
      </c>
      <c r="D239" s="361" t="s">
        <v>706</v>
      </c>
      <c r="E239" s="246">
        <v>5500000000</v>
      </c>
      <c r="F239" s="240">
        <v>0</v>
      </c>
      <c r="G239" s="241">
        <f t="shared" si="4"/>
        <v>1407715000</v>
      </c>
      <c r="H239" s="240">
        <v>1407715000</v>
      </c>
      <c r="I239" s="240"/>
      <c r="J239" s="240"/>
      <c r="K239" s="298"/>
      <c r="L239" s="243" t="s">
        <v>496</v>
      </c>
    </row>
    <row r="240" spans="1:13" s="214" customFormat="1" ht="15">
      <c r="A240" s="253">
        <v>3</v>
      </c>
      <c r="B240" s="237" t="s">
        <v>707</v>
      </c>
      <c r="C240" s="254">
        <v>7707163</v>
      </c>
      <c r="D240" s="361" t="s">
        <v>706</v>
      </c>
      <c r="E240" s="246">
        <v>185200000</v>
      </c>
      <c r="F240" s="240">
        <v>175275000</v>
      </c>
      <c r="G240" s="241">
        <f t="shared" si="4"/>
        <v>9925000</v>
      </c>
      <c r="H240" s="240">
        <v>9925000</v>
      </c>
      <c r="I240" s="240"/>
      <c r="J240" s="240"/>
      <c r="K240" s="298"/>
      <c r="L240" s="243" t="s">
        <v>496</v>
      </c>
    </row>
    <row r="241" spans="1:13" s="308" customFormat="1" ht="15">
      <c r="A241" s="253">
        <v>4</v>
      </c>
      <c r="B241" s="237" t="s">
        <v>708</v>
      </c>
      <c r="C241" s="245">
        <v>7707085</v>
      </c>
      <c r="D241" s="361" t="s">
        <v>706</v>
      </c>
      <c r="E241" s="239">
        <v>344500000</v>
      </c>
      <c r="F241" s="240">
        <v>334749000</v>
      </c>
      <c r="G241" s="241">
        <f t="shared" si="4"/>
        <v>9751000</v>
      </c>
      <c r="H241" s="240">
        <v>9751000</v>
      </c>
      <c r="I241" s="240"/>
      <c r="J241" s="240"/>
      <c r="K241" s="298"/>
      <c r="L241" s="307" t="s">
        <v>496</v>
      </c>
    </row>
    <row r="242" spans="1:13" s="308" customFormat="1" ht="30">
      <c r="A242" s="253">
        <v>5</v>
      </c>
      <c r="B242" s="237" t="s">
        <v>709</v>
      </c>
      <c r="C242" s="245">
        <v>7689716</v>
      </c>
      <c r="D242" s="361" t="s">
        <v>710</v>
      </c>
      <c r="E242" s="239">
        <v>1000000000</v>
      </c>
      <c r="F242" s="240">
        <v>880042000</v>
      </c>
      <c r="G242" s="241">
        <f t="shared" si="4"/>
        <v>119958000</v>
      </c>
      <c r="H242" s="240">
        <f>E242-F242</f>
        <v>119958000</v>
      </c>
      <c r="I242" s="240"/>
      <c r="J242" s="240"/>
      <c r="K242" s="298"/>
      <c r="L242" s="307" t="s">
        <v>486</v>
      </c>
    </row>
    <row r="243" spans="1:13" s="308" customFormat="1" ht="30">
      <c r="A243" s="253">
        <v>6</v>
      </c>
      <c r="B243" s="237" t="s">
        <v>711</v>
      </c>
      <c r="C243" s="245">
        <v>7689717</v>
      </c>
      <c r="D243" s="361" t="s">
        <v>710</v>
      </c>
      <c r="E243" s="239">
        <v>1500000000</v>
      </c>
      <c r="F243" s="240">
        <v>978757000</v>
      </c>
      <c r="G243" s="241">
        <f t="shared" si="4"/>
        <v>521243000</v>
      </c>
      <c r="H243" s="240">
        <f t="shared" ref="H243:H254" si="5">E243-F243</f>
        <v>521243000</v>
      </c>
      <c r="I243" s="240"/>
      <c r="J243" s="240"/>
      <c r="K243" s="298"/>
      <c r="L243" s="307" t="s">
        <v>486</v>
      </c>
    </row>
    <row r="244" spans="1:13" s="308" customFormat="1" ht="30">
      <c r="A244" s="253">
        <v>7</v>
      </c>
      <c r="B244" s="237" t="s">
        <v>712</v>
      </c>
      <c r="C244" s="245">
        <v>7689718</v>
      </c>
      <c r="D244" s="361" t="s">
        <v>619</v>
      </c>
      <c r="E244" s="239">
        <v>7100000000</v>
      </c>
      <c r="F244" s="240">
        <v>1298125000</v>
      </c>
      <c r="G244" s="241">
        <f t="shared" si="4"/>
        <v>5137375000</v>
      </c>
      <c r="H244" s="240">
        <v>5137375000</v>
      </c>
      <c r="I244" s="240"/>
      <c r="J244" s="240"/>
      <c r="K244" s="298"/>
      <c r="L244" s="307" t="s">
        <v>486</v>
      </c>
    </row>
    <row r="245" spans="1:13" s="308" customFormat="1" ht="30">
      <c r="A245" s="253">
        <v>8</v>
      </c>
      <c r="B245" s="237" t="s">
        <v>713</v>
      </c>
      <c r="C245" s="245">
        <v>7686568</v>
      </c>
      <c r="D245" s="361" t="s">
        <v>714</v>
      </c>
      <c r="E245" s="239">
        <v>3850000000</v>
      </c>
      <c r="F245" s="240">
        <v>1506399000</v>
      </c>
      <c r="G245" s="241">
        <f t="shared" si="4"/>
        <v>2343601000</v>
      </c>
      <c r="H245" s="240">
        <f t="shared" si="5"/>
        <v>2343601000</v>
      </c>
      <c r="I245" s="240"/>
      <c r="J245" s="240"/>
      <c r="K245" s="298"/>
      <c r="L245" s="307" t="s">
        <v>452</v>
      </c>
    </row>
    <row r="246" spans="1:13" s="308" customFormat="1" ht="30">
      <c r="A246" s="253">
        <v>9</v>
      </c>
      <c r="B246" s="237" t="s">
        <v>715</v>
      </c>
      <c r="C246" s="245">
        <v>7686570</v>
      </c>
      <c r="D246" s="361" t="s">
        <v>714</v>
      </c>
      <c r="E246" s="239">
        <v>9500000000</v>
      </c>
      <c r="F246" s="240">
        <v>2537831000</v>
      </c>
      <c r="G246" s="241">
        <f t="shared" si="4"/>
        <v>6962169000</v>
      </c>
      <c r="H246" s="240">
        <f t="shared" si="5"/>
        <v>6962169000</v>
      </c>
      <c r="I246" s="240"/>
      <c r="J246" s="240"/>
      <c r="K246" s="298"/>
      <c r="L246" s="307" t="s">
        <v>452</v>
      </c>
    </row>
    <row r="247" spans="1:13" s="308" customFormat="1" ht="30">
      <c r="A247" s="253">
        <v>10</v>
      </c>
      <c r="B247" s="237" t="s">
        <v>716</v>
      </c>
      <c r="C247" s="245">
        <v>7695442</v>
      </c>
      <c r="D247" s="361" t="s">
        <v>717</v>
      </c>
      <c r="E247" s="239">
        <v>3000000000</v>
      </c>
      <c r="F247" s="240">
        <v>0</v>
      </c>
      <c r="G247" s="241">
        <f t="shared" si="4"/>
        <v>3000000000</v>
      </c>
      <c r="H247" s="240">
        <f t="shared" si="5"/>
        <v>3000000000</v>
      </c>
      <c r="I247" s="240"/>
      <c r="J247" s="240"/>
      <c r="K247" s="298"/>
      <c r="L247" s="307" t="s">
        <v>486</v>
      </c>
      <c r="M247" s="308">
        <v>22467539000</v>
      </c>
    </row>
    <row r="248" spans="1:13" s="308" customFormat="1" ht="30">
      <c r="A248" s="253">
        <v>11</v>
      </c>
      <c r="B248" s="237" t="s">
        <v>718</v>
      </c>
      <c r="C248" s="245">
        <v>7699390</v>
      </c>
      <c r="D248" s="361" t="s">
        <v>719</v>
      </c>
      <c r="E248" s="239">
        <v>947500000</v>
      </c>
      <c r="F248" s="240">
        <v>306497000</v>
      </c>
      <c r="G248" s="241">
        <f t="shared" si="4"/>
        <v>641003000</v>
      </c>
      <c r="H248" s="240">
        <f t="shared" si="5"/>
        <v>641003000</v>
      </c>
      <c r="I248" s="240"/>
      <c r="J248" s="240"/>
      <c r="K248" s="298"/>
      <c r="L248" s="307" t="s">
        <v>486</v>
      </c>
      <c r="M248" s="308">
        <v>23525310000</v>
      </c>
    </row>
    <row r="249" spans="1:13" s="308" customFormat="1" ht="15">
      <c r="A249" s="253">
        <v>12</v>
      </c>
      <c r="B249" s="237" t="s">
        <v>631</v>
      </c>
      <c r="C249" s="245">
        <v>7692821</v>
      </c>
      <c r="D249" s="361" t="s">
        <v>720</v>
      </c>
      <c r="E249" s="239">
        <v>3077000000</v>
      </c>
      <c r="F249" s="240">
        <v>762201000</v>
      </c>
      <c r="G249" s="241">
        <f t="shared" si="4"/>
        <v>2314799000</v>
      </c>
      <c r="H249" s="240">
        <f t="shared" si="5"/>
        <v>2314799000</v>
      </c>
      <c r="I249" s="240"/>
      <c r="J249" s="240"/>
      <c r="K249" s="298"/>
      <c r="L249" s="307" t="s">
        <v>491</v>
      </c>
      <c r="M249" s="308">
        <f>M248-M247</f>
        <v>1057771000</v>
      </c>
    </row>
    <row r="250" spans="1:13" s="308" customFormat="1" ht="30">
      <c r="A250" s="253">
        <v>13</v>
      </c>
      <c r="B250" s="237" t="s">
        <v>721</v>
      </c>
      <c r="C250" s="245">
        <v>7711740</v>
      </c>
      <c r="D250" s="361" t="s">
        <v>722</v>
      </c>
      <c r="E250" s="239">
        <v>1811500000</v>
      </c>
      <c r="F250" s="240">
        <v>0</v>
      </c>
      <c r="G250" s="241">
        <f t="shared" si="4"/>
        <v>1057771000</v>
      </c>
      <c r="H250" s="240">
        <v>1057771000</v>
      </c>
      <c r="I250" s="240"/>
      <c r="J250" s="240"/>
      <c r="K250" s="298"/>
      <c r="L250" s="307" t="s">
        <v>448</v>
      </c>
    </row>
    <row r="251" spans="1:13" s="308" customFormat="1" ht="30">
      <c r="A251" s="253">
        <v>14</v>
      </c>
      <c r="B251" s="237" t="s">
        <v>723</v>
      </c>
      <c r="C251" s="245">
        <v>7711814</v>
      </c>
      <c r="D251" s="361" t="s">
        <v>724</v>
      </c>
      <c r="E251" s="239">
        <v>445000000</v>
      </c>
      <c r="F251" s="240">
        <v>388396000</v>
      </c>
      <c r="G251" s="241">
        <f t="shared" si="4"/>
        <v>56604000</v>
      </c>
      <c r="H251" s="240">
        <f t="shared" si="5"/>
        <v>56604000</v>
      </c>
      <c r="I251" s="240"/>
      <c r="J251" s="240"/>
      <c r="K251" s="298"/>
      <c r="L251" s="307" t="s">
        <v>725</v>
      </c>
    </row>
    <row r="252" spans="1:13" s="308" customFormat="1" ht="30">
      <c r="A252" s="253">
        <v>15</v>
      </c>
      <c r="B252" s="237" t="s">
        <v>726</v>
      </c>
      <c r="C252" s="245">
        <v>7711811</v>
      </c>
      <c r="D252" s="361" t="s">
        <v>724</v>
      </c>
      <c r="E252" s="239">
        <v>295500000</v>
      </c>
      <c r="F252" s="240">
        <v>246639000</v>
      </c>
      <c r="G252" s="241">
        <f t="shared" si="4"/>
        <v>48861000</v>
      </c>
      <c r="H252" s="240">
        <f t="shared" si="5"/>
        <v>48861000</v>
      </c>
      <c r="I252" s="240"/>
      <c r="J252" s="240"/>
      <c r="K252" s="298"/>
      <c r="L252" s="307" t="s">
        <v>725</v>
      </c>
    </row>
    <row r="253" spans="1:13" s="308" customFormat="1" ht="15">
      <c r="A253" s="253">
        <v>16</v>
      </c>
      <c r="B253" s="237" t="s">
        <v>727</v>
      </c>
      <c r="C253" s="245">
        <v>7711812</v>
      </c>
      <c r="D253" s="361" t="s">
        <v>724</v>
      </c>
      <c r="E253" s="239">
        <v>388000000</v>
      </c>
      <c r="F253" s="240">
        <v>0</v>
      </c>
      <c r="G253" s="241">
        <f t="shared" si="4"/>
        <v>80657000</v>
      </c>
      <c r="H253" s="240">
        <v>80657000</v>
      </c>
      <c r="I253" s="240"/>
      <c r="J253" s="240"/>
      <c r="K253" s="298"/>
      <c r="L253" s="307" t="s">
        <v>725</v>
      </c>
    </row>
    <row r="254" spans="1:13" s="308" customFormat="1" ht="30">
      <c r="A254" s="253">
        <v>17</v>
      </c>
      <c r="B254" s="237" t="s">
        <v>728</v>
      </c>
      <c r="C254" s="245">
        <v>7711813</v>
      </c>
      <c r="D254" s="361" t="s">
        <v>724</v>
      </c>
      <c r="E254" s="239">
        <v>431200000</v>
      </c>
      <c r="F254" s="240">
        <v>359194000</v>
      </c>
      <c r="G254" s="241">
        <f t="shared" si="4"/>
        <v>72006000</v>
      </c>
      <c r="H254" s="240">
        <f t="shared" si="5"/>
        <v>72006000</v>
      </c>
      <c r="I254" s="240"/>
      <c r="J254" s="240"/>
      <c r="K254" s="298"/>
      <c r="L254" s="307" t="s">
        <v>725</v>
      </c>
    </row>
    <row r="255" spans="1:13" s="308" customFormat="1" ht="30">
      <c r="A255" s="301">
        <v>18</v>
      </c>
      <c r="B255" s="237" t="s">
        <v>729</v>
      </c>
      <c r="C255" s="245">
        <v>7512882</v>
      </c>
      <c r="D255" s="361" t="s">
        <v>201</v>
      </c>
      <c r="E255" s="239"/>
      <c r="F255" s="240"/>
      <c r="G255" s="241">
        <f t="shared" si="4"/>
        <v>29332568826</v>
      </c>
      <c r="H255" s="240">
        <v>29332568826</v>
      </c>
      <c r="I255" s="240"/>
      <c r="J255" s="240"/>
      <c r="K255" s="311"/>
      <c r="L255" s="307" t="s">
        <v>448</v>
      </c>
    </row>
    <row r="256" spans="1:13" s="308" customFormat="1" ht="15">
      <c r="A256" s="301">
        <v>19</v>
      </c>
      <c r="B256" s="237" t="s">
        <v>730</v>
      </c>
      <c r="C256" s="245"/>
      <c r="D256" s="361"/>
      <c r="E256" s="239"/>
      <c r="F256" s="240"/>
      <c r="G256" s="241">
        <f t="shared" si="4"/>
        <v>15626883720</v>
      </c>
      <c r="H256" s="240">
        <f>SUM(H257:H264)</f>
        <v>15626883720</v>
      </c>
      <c r="I256" s="240"/>
      <c r="J256" s="240"/>
      <c r="K256" s="311"/>
      <c r="L256" s="307" t="s">
        <v>448</v>
      </c>
    </row>
    <row r="257" spans="1:12" s="308" customFormat="1" ht="45">
      <c r="A257" s="301" t="s">
        <v>363</v>
      </c>
      <c r="B257" s="237" t="s">
        <v>167</v>
      </c>
      <c r="C257" s="245">
        <v>7582571</v>
      </c>
      <c r="D257" s="361" t="s">
        <v>201</v>
      </c>
      <c r="E257" s="239"/>
      <c r="F257" s="240"/>
      <c r="G257" s="241">
        <f t="shared" si="4"/>
        <v>1768673460</v>
      </c>
      <c r="H257" s="240">
        <v>1768673460</v>
      </c>
      <c r="I257" s="240"/>
      <c r="J257" s="240"/>
      <c r="K257" s="311"/>
      <c r="L257" s="307" t="s">
        <v>448</v>
      </c>
    </row>
    <row r="258" spans="1:12" s="308" customFormat="1" ht="30">
      <c r="A258" s="301" t="s">
        <v>363</v>
      </c>
      <c r="B258" s="237" t="s">
        <v>202</v>
      </c>
      <c r="C258" s="245">
        <v>7582564</v>
      </c>
      <c r="D258" s="361" t="s">
        <v>201</v>
      </c>
      <c r="E258" s="239"/>
      <c r="F258" s="240"/>
      <c r="G258" s="241">
        <f t="shared" si="4"/>
        <v>1898310539</v>
      </c>
      <c r="H258" s="240">
        <v>1898310539</v>
      </c>
      <c r="I258" s="240"/>
      <c r="J258" s="240"/>
      <c r="K258" s="311"/>
      <c r="L258" s="307" t="s">
        <v>448</v>
      </c>
    </row>
    <row r="259" spans="1:12" s="308" customFormat="1" ht="30">
      <c r="A259" s="301" t="s">
        <v>363</v>
      </c>
      <c r="B259" s="237" t="s">
        <v>203</v>
      </c>
      <c r="C259" s="245">
        <v>7582561</v>
      </c>
      <c r="D259" s="361" t="s">
        <v>201</v>
      </c>
      <c r="E259" s="239"/>
      <c r="F259" s="240"/>
      <c r="G259" s="241">
        <f t="shared" si="4"/>
        <v>1853974393</v>
      </c>
      <c r="H259" s="240">
        <v>1853974393</v>
      </c>
      <c r="I259" s="240"/>
      <c r="J259" s="240"/>
      <c r="K259" s="311"/>
      <c r="L259" s="307" t="s">
        <v>448</v>
      </c>
    </row>
    <row r="260" spans="1:12" s="308" customFormat="1" ht="30">
      <c r="A260" s="301" t="s">
        <v>363</v>
      </c>
      <c r="B260" s="237" t="s">
        <v>203</v>
      </c>
      <c r="C260" s="245">
        <v>7582556</v>
      </c>
      <c r="D260" s="361" t="s">
        <v>201</v>
      </c>
      <c r="E260" s="239"/>
      <c r="F260" s="240"/>
      <c r="G260" s="241">
        <f t="shared" si="4"/>
        <v>2973821616</v>
      </c>
      <c r="H260" s="240">
        <v>2973821616</v>
      </c>
      <c r="I260" s="240"/>
      <c r="J260" s="240"/>
      <c r="K260" s="311"/>
      <c r="L260" s="307" t="s">
        <v>448</v>
      </c>
    </row>
    <row r="261" spans="1:12" s="308" customFormat="1" ht="30">
      <c r="A261" s="301" t="s">
        <v>363</v>
      </c>
      <c r="B261" s="237" t="s">
        <v>205</v>
      </c>
      <c r="C261" s="245">
        <v>7582546</v>
      </c>
      <c r="D261" s="361" t="s">
        <v>201</v>
      </c>
      <c r="E261" s="239"/>
      <c r="F261" s="240"/>
      <c r="G261" s="241">
        <f t="shared" si="4"/>
        <v>1691074922</v>
      </c>
      <c r="H261" s="240">
        <v>1691074922</v>
      </c>
      <c r="I261" s="240"/>
      <c r="J261" s="240"/>
      <c r="K261" s="311"/>
      <c r="L261" s="307" t="s">
        <v>448</v>
      </c>
    </row>
    <row r="262" spans="1:12" s="308" customFormat="1" ht="30">
      <c r="A262" s="301" t="s">
        <v>363</v>
      </c>
      <c r="B262" s="237" t="s">
        <v>207</v>
      </c>
      <c r="C262" s="245">
        <v>7582577</v>
      </c>
      <c r="D262" s="361" t="s">
        <v>201</v>
      </c>
      <c r="E262" s="239"/>
      <c r="F262" s="240"/>
      <c r="G262" s="241">
        <f t="shared" si="4"/>
        <v>1842503967</v>
      </c>
      <c r="H262" s="240">
        <v>1842503967</v>
      </c>
      <c r="I262" s="240"/>
      <c r="J262" s="240"/>
      <c r="K262" s="311"/>
      <c r="L262" s="307" t="s">
        <v>448</v>
      </c>
    </row>
    <row r="263" spans="1:12" s="308" customFormat="1" ht="30">
      <c r="A263" s="301" t="s">
        <v>363</v>
      </c>
      <c r="B263" s="237" t="s">
        <v>206</v>
      </c>
      <c r="C263" s="245">
        <v>7582575</v>
      </c>
      <c r="D263" s="361" t="s">
        <v>201</v>
      </c>
      <c r="E263" s="239"/>
      <c r="F263" s="240"/>
      <c r="G263" s="241">
        <f t="shared" si="4"/>
        <v>1897517929</v>
      </c>
      <c r="H263" s="240">
        <v>1897517929</v>
      </c>
      <c r="I263" s="240"/>
      <c r="J263" s="240"/>
      <c r="K263" s="311"/>
      <c r="L263" s="307" t="s">
        <v>448</v>
      </c>
    </row>
    <row r="264" spans="1:12" s="308" customFormat="1" ht="30">
      <c r="A264" s="301" t="s">
        <v>363</v>
      </c>
      <c r="B264" s="237" t="s">
        <v>208</v>
      </c>
      <c r="C264" s="288">
        <v>7582580</v>
      </c>
      <c r="D264" s="361" t="s">
        <v>201</v>
      </c>
      <c r="E264" s="239"/>
      <c r="F264" s="240"/>
      <c r="G264" s="241">
        <f t="shared" si="4"/>
        <v>1701006894</v>
      </c>
      <c r="H264" s="240">
        <v>1701006894</v>
      </c>
      <c r="I264" s="240"/>
      <c r="J264" s="240"/>
      <c r="K264" s="311"/>
      <c r="L264" s="307" t="s">
        <v>448</v>
      </c>
    </row>
    <row r="265" spans="1:12" s="300" customFormat="1" ht="14.25">
      <c r="A265" s="302">
        <v>20</v>
      </c>
      <c r="B265" s="333" t="s">
        <v>731</v>
      </c>
      <c r="C265" s="334"/>
      <c r="D265" s="369"/>
      <c r="E265" s="297"/>
      <c r="F265" s="305"/>
      <c r="G265" s="232">
        <f t="shared" si="4"/>
        <v>4094248396</v>
      </c>
      <c r="H265" s="305">
        <f>H266+H267+H274+H281+H288</f>
        <v>4094248396</v>
      </c>
      <c r="I265" s="305"/>
      <c r="J265" s="305"/>
      <c r="K265" s="298"/>
      <c r="L265" s="299" t="s">
        <v>448</v>
      </c>
    </row>
    <row r="266" spans="1:12" s="300" customFormat="1" ht="28.5">
      <c r="A266" s="302" t="s">
        <v>732</v>
      </c>
      <c r="B266" s="333" t="s">
        <v>733</v>
      </c>
      <c r="C266" s="334">
        <v>7344152</v>
      </c>
      <c r="D266" s="369" t="s">
        <v>733</v>
      </c>
      <c r="E266" s="297"/>
      <c r="F266" s="305"/>
      <c r="G266" s="232">
        <f t="shared" ref="G266:G299" si="6">SUM(H266:J266)</f>
        <v>696959918</v>
      </c>
      <c r="H266" s="305">
        <v>696959918</v>
      </c>
      <c r="I266" s="305"/>
      <c r="J266" s="305"/>
      <c r="K266" s="298"/>
      <c r="L266" s="299"/>
    </row>
    <row r="267" spans="1:12" s="300" customFormat="1" ht="14.25">
      <c r="A267" s="302" t="s">
        <v>734</v>
      </c>
      <c r="B267" s="333" t="s">
        <v>686</v>
      </c>
      <c r="C267" s="334"/>
      <c r="D267" s="369"/>
      <c r="E267" s="297"/>
      <c r="F267" s="305"/>
      <c r="G267" s="232">
        <f t="shared" si="6"/>
        <v>787411206</v>
      </c>
      <c r="H267" s="305">
        <f>SUM(H268:H273)</f>
        <v>787411206</v>
      </c>
      <c r="I267" s="305"/>
      <c r="J267" s="305"/>
      <c r="K267" s="298"/>
      <c r="L267" s="299"/>
    </row>
    <row r="268" spans="1:12" s="308" customFormat="1" ht="30">
      <c r="A268" s="253" t="s">
        <v>363</v>
      </c>
      <c r="B268" s="258" t="s">
        <v>735</v>
      </c>
      <c r="C268" s="288">
        <v>7530993</v>
      </c>
      <c r="D268" s="362" t="s">
        <v>735</v>
      </c>
      <c r="E268" s="239"/>
      <c r="F268" s="240"/>
      <c r="G268" s="241">
        <f t="shared" si="6"/>
        <v>211923300</v>
      </c>
      <c r="H268" s="240">
        <v>211923300</v>
      </c>
      <c r="I268" s="240"/>
      <c r="J268" s="240"/>
      <c r="K268" s="311"/>
      <c r="L268" s="307"/>
    </row>
    <row r="269" spans="1:12" s="308" customFormat="1" ht="30">
      <c r="A269" s="253" t="s">
        <v>363</v>
      </c>
      <c r="B269" s="258" t="s">
        <v>736</v>
      </c>
      <c r="C269" s="288">
        <v>7613097</v>
      </c>
      <c r="D269" s="362" t="s">
        <v>736</v>
      </c>
      <c r="E269" s="239"/>
      <c r="F269" s="240"/>
      <c r="G269" s="241">
        <f t="shared" si="6"/>
        <v>138384500</v>
      </c>
      <c r="H269" s="240">
        <v>138384500</v>
      </c>
      <c r="I269" s="240"/>
      <c r="J269" s="240"/>
      <c r="K269" s="311"/>
      <c r="L269" s="307"/>
    </row>
    <row r="270" spans="1:12" s="308" customFormat="1" ht="30">
      <c r="A270" s="253" t="s">
        <v>363</v>
      </c>
      <c r="B270" s="258" t="s">
        <v>737</v>
      </c>
      <c r="C270" s="288">
        <v>7613087</v>
      </c>
      <c r="D270" s="362" t="s">
        <v>737</v>
      </c>
      <c r="E270" s="239"/>
      <c r="F270" s="240"/>
      <c r="G270" s="241">
        <f t="shared" si="6"/>
        <v>266000</v>
      </c>
      <c r="H270" s="240">
        <v>266000</v>
      </c>
      <c r="I270" s="240"/>
      <c r="J270" s="240"/>
      <c r="K270" s="311"/>
      <c r="L270" s="307"/>
    </row>
    <row r="271" spans="1:12" s="308" customFormat="1" ht="30">
      <c r="A271" s="253" t="s">
        <v>363</v>
      </c>
      <c r="B271" s="258" t="s">
        <v>738</v>
      </c>
      <c r="C271" s="288">
        <v>7613083</v>
      </c>
      <c r="D271" s="362" t="s">
        <v>738</v>
      </c>
      <c r="E271" s="239"/>
      <c r="F271" s="240"/>
      <c r="G271" s="241">
        <f t="shared" si="6"/>
        <v>288806</v>
      </c>
      <c r="H271" s="240">
        <v>288806</v>
      </c>
      <c r="I271" s="240"/>
      <c r="J271" s="240"/>
      <c r="K271" s="311"/>
      <c r="L271" s="307"/>
    </row>
    <row r="272" spans="1:12" s="308" customFormat="1" ht="30">
      <c r="A272" s="253" t="s">
        <v>363</v>
      </c>
      <c r="B272" s="258" t="s">
        <v>739</v>
      </c>
      <c r="C272" s="288">
        <v>7613099</v>
      </c>
      <c r="D272" s="362" t="s">
        <v>739</v>
      </c>
      <c r="E272" s="239"/>
      <c r="F272" s="240"/>
      <c r="G272" s="241">
        <f t="shared" si="6"/>
        <v>436523000</v>
      </c>
      <c r="H272" s="240">
        <v>436523000</v>
      </c>
      <c r="I272" s="240"/>
      <c r="J272" s="240"/>
      <c r="K272" s="311"/>
      <c r="L272" s="307"/>
    </row>
    <row r="273" spans="1:13" s="308" customFormat="1" ht="45">
      <c r="A273" s="253" t="s">
        <v>363</v>
      </c>
      <c r="B273" s="258" t="s">
        <v>740</v>
      </c>
      <c r="C273" s="288">
        <v>7613094</v>
      </c>
      <c r="D273" s="362" t="s">
        <v>740</v>
      </c>
      <c r="E273" s="239"/>
      <c r="F273" s="240"/>
      <c r="G273" s="241">
        <f t="shared" si="6"/>
        <v>25600</v>
      </c>
      <c r="H273" s="240">
        <v>25600</v>
      </c>
      <c r="I273" s="240"/>
      <c r="J273" s="240"/>
      <c r="K273" s="311"/>
      <c r="L273" s="307"/>
    </row>
    <row r="274" spans="1:13" s="300" customFormat="1" ht="14.25">
      <c r="A274" s="302" t="s">
        <v>741</v>
      </c>
      <c r="B274" s="333" t="s">
        <v>279</v>
      </c>
      <c r="C274" s="334"/>
      <c r="D274" s="369"/>
      <c r="E274" s="297"/>
      <c r="F274" s="305"/>
      <c r="G274" s="232">
        <f t="shared" si="6"/>
        <v>538026655</v>
      </c>
      <c r="H274" s="305">
        <f>SUM(H275:H280)</f>
        <v>538026655</v>
      </c>
      <c r="I274" s="305"/>
      <c r="J274" s="305"/>
      <c r="K274" s="298"/>
      <c r="L274" s="299"/>
    </row>
    <row r="275" spans="1:13" s="308" customFormat="1" ht="30">
      <c r="A275" s="253" t="s">
        <v>363</v>
      </c>
      <c r="B275" s="258" t="s">
        <v>742</v>
      </c>
      <c r="C275" s="288">
        <v>7530132</v>
      </c>
      <c r="D275" s="362" t="s">
        <v>742</v>
      </c>
      <c r="E275" s="239"/>
      <c r="F275" s="240"/>
      <c r="G275" s="241">
        <f t="shared" si="6"/>
        <v>190820599</v>
      </c>
      <c r="H275" s="240">
        <v>190820599</v>
      </c>
      <c r="I275" s="240"/>
      <c r="J275" s="240"/>
      <c r="K275" s="311"/>
      <c r="L275" s="307"/>
    </row>
    <row r="276" spans="1:13" s="308" customFormat="1" ht="30">
      <c r="A276" s="253" t="s">
        <v>363</v>
      </c>
      <c r="B276" s="258" t="s">
        <v>743</v>
      </c>
      <c r="C276" s="288">
        <v>7613041</v>
      </c>
      <c r="D276" s="362" t="s">
        <v>743</v>
      </c>
      <c r="E276" s="239"/>
      <c r="F276" s="240"/>
      <c r="G276" s="241">
        <f t="shared" si="6"/>
        <v>37224000</v>
      </c>
      <c r="H276" s="240">
        <v>37224000</v>
      </c>
      <c r="I276" s="240"/>
      <c r="J276" s="240"/>
      <c r="K276" s="311"/>
      <c r="L276" s="307"/>
    </row>
    <row r="277" spans="1:13" s="308" customFormat="1" ht="30">
      <c r="A277" s="253" t="s">
        <v>363</v>
      </c>
      <c r="B277" s="258" t="s">
        <v>744</v>
      </c>
      <c r="C277" s="288">
        <v>7613051</v>
      </c>
      <c r="D277" s="362" t="s">
        <v>744</v>
      </c>
      <c r="E277" s="239"/>
      <c r="F277" s="240"/>
      <c r="G277" s="241">
        <f t="shared" si="6"/>
        <v>80127456</v>
      </c>
      <c r="H277" s="240">
        <v>80127456</v>
      </c>
      <c r="I277" s="240"/>
      <c r="J277" s="240"/>
      <c r="K277" s="311"/>
      <c r="L277" s="307"/>
    </row>
    <row r="278" spans="1:13" s="308" customFormat="1" ht="30">
      <c r="A278" s="253" t="s">
        <v>363</v>
      </c>
      <c r="B278" s="258" t="s">
        <v>745</v>
      </c>
      <c r="C278" s="288">
        <v>7613057</v>
      </c>
      <c r="D278" s="362" t="s">
        <v>745</v>
      </c>
      <c r="E278" s="239"/>
      <c r="F278" s="240"/>
      <c r="G278" s="241">
        <f t="shared" si="6"/>
        <v>86148500</v>
      </c>
      <c r="H278" s="240">
        <v>86148500</v>
      </c>
      <c r="I278" s="240"/>
      <c r="J278" s="240"/>
      <c r="K278" s="311"/>
      <c r="L278" s="307"/>
    </row>
    <row r="279" spans="1:13" s="308" customFormat="1" ht="30">
      <c r="A279" s="253" t="s">
        <v>363</v>
      </c>
      <c r="B279" s="258" t="s">
        <v>746</v>
      </c>
      <c r="C279" s="288">
        <v>7613045</v>
      </c>
      <c r="D279" s="362" t="s">
        <v>746</v>
      </c>
      <c r="E279" s="239"/>
      <c r="F279" s="240"/>
      <c r="G279" s="241">
        <f t="shared" si="6"/>
        <v>401000</v>
      </c>
      <c r="H279" s="240">
        <v>401000</v>
      </c>
      <c r="I279" s="240"/>
      <c r="J279" s="240"/>
      <c r="K279" s="311"/>
      <c r="L279" s="307"/>
    </row>
    <row r="280" spans="1:13" s="308" customFormat="1" ht="30">
      <c r="A280" s="253" t="s">
        <v>363</v>
      </c>
      <c r="B280" s="258" t="s">
        <v>747</v>
      </c>
      <c r="C280" s="288">
        <v>7613043</v>
      </c>
      <c r="D280" s="362" t="s">
        <v>747</v>
      </c>
      <c r="E280" s="239"/>
      <c r="F280" s="240"/>
      <c r="G280" s="241">
        <f t="shared" si="6"/>
        <v>143305100</v>
      </c>
      <c r="H280" s="240">
        <v>143305100</v>
      </c>
      <c r="I280" s="240"/>
      <c r="J280" s="240"/>
      <c r="K280" s="311"/>
      <c r="L280" s="307"/>
    </row>
    <row r="281" spans="1:13" s="300" customFormat="1" ht="14.25">
      <c r="A281" s="302" t="s">
        <v>748</v>
      </c>
      <c r="B281" s="333" t="s">
        <v>749</v>
      </c>
      <c r="C281" s="334"/>
      <c r="D281" s="369"/>
      <c r="E281" s="297"/>
      <c r="F281" s="305"/>
      <c r="G281" s="232">
        <f t="shared" si="6"/>
        <v>453663319</v>
      </c>
      <c r="H281" s="305">
        <f>SUM(H282:H287)</f>
        <v>453663319</v>
      </c>
      <c r="I281" s="305"/>
      <c r="J281" s="305"/>
      <c r="K281" s="298"/>
      <c r="L281" s="299"/>
      <c r="M281" s="300">
        <v>311696028</v>
      </c>
    </row>
    <row r="282" spans="1:13" s="308" customFormat="1" ht="15">
      <c r="A282" s="253" t="s">
        <v>363</v>
      </c>
      <c r="B282" s="258" t="s">
        <v>750</v>
      </c>
      <c r="C282" s="288">
        <v>7530136</v>
      </c>
      <c r="D282" s="362" t="s">
        <v>750</v>
      </c>
      <c r="E282" s="239"/>
      <c r="F282" s="240"/>
      <c r="G282" s="241">
        <f t="shared" si="6"/>
        <v>222754554</v>
      </c>
      <c r="H282" s="240">
        <v>222754554</v>
      </c>
      <c r="I282" s="240"/>
      <c r="J282" s="240"/>
      <c r="K282" s="311"/>
      <c r="L282" s="307"/>
    </row>
    <row r="283" spans="1:13" s="308" customFormat="1" ht="15">
      <c r="A283" s="253" t="s">
        <v>363</v>
      </c>
      <c r="B283" s="258" t="s">
        <v>751</v>
      </c>
      <c r="C283" s="288">
        <v>7603062</v>
      </c>
      <c r="D283" s="362" t="s">
        <v>751</v>
      </c>
      <c r="E283" s="239"/>
      <c r="F283" s="240"/>
      <c r="G283" s="241">
        <f t="shared" si="6"/>
        <v>9530300</v>
      </c>
      <c r="H283" s="240">
        <v>9530300</v>
      </c>
      <c r="I283" s="240"/>
      <c r="J283" s="240"/>
      <c r="K283" s="311"/>
      <c r="L283" s="307"/>
    </row>
    <row r="284" spans="1:13" s="308" customFormat="1" ht="15">
      <c r="A284" s="253" t="s">
        <v>363</v>
      </c>
      <c r="B284" s="258" t="s">
        <v>752</v>
      </c>
      <c r="C284" s="288">
        <v>7613067</v>
      </c>
      <c r="D284" s="362" t="s">
        <v>752</v>
      </c>
      <c r="E284" s="239"/>
      <c r="F284" s="240"/>
      <c r="G284" s="241">
        <f t="shared" si="6"/>
        <v>582674</v>
      </c>
      <c r="H284" s="240">
        <v>582674</v>
      </c>
      <c r="I284" s="240"/>
      <c r="J284" s="240"/>
      <c r="K284" s="311"/>
      <c r="L284" s="307"/>
    </row>
    <row r="285" spans="1:13" s="308" customFormat="1" ht="15">
      <c r="A285" s="253" t="s">
        <v>363</v>
      </c>
      <c r="B285" s="258" t="s">
        <v>753</v>
      </c>
      <c r="C285" s="288">
        <v>7613071</v>
      </c>
      <c r="D285" s="362" t="s">
        <v>753</v>
      </c>
      <c r="E285" s="239"/>
      <c r="F285" s="240"/>
      <c r="G285" s="241">
        <f t="shared" si="6"/>
        <v>9393000</v>
      </c>
      <c r="H285" s="240">
        <v>9393000</v>
      </c>
      <c r="I285" s="240"/>
      <c r="J285" s="240"/>
      <c r="K285" s="311"/>
      <c r="L285" s="307"/>
    </row>
    <row r="286" spans="1:13" s="308" customFormat="1" ht="15">
      <c r="A286" s="253" t="s">
        <v>363</v>
      </c>
      <c r="B286" s="258" t="s">
        <v>754</v>
      </c>
      <c r="C286" s="288">
        <v>7613074</v>
      </c>
      <c r="D286" s="362" t="s">
        <v>754</v>
      </c>
      <c r="E286" s="239"/>
      <c r="F286" s="240"/>
      <c r="G286" s="241">
        <f t="shared" si="6"/>
        <v>78828500</v>
      </c>
      <c r="H286" s="240">
        <v>78828500</v>
      </c>
      <c r="I286" s="240"/>
      <c r="J286" s="240"/>
      <c r="K286" s="311"/>
      <c r="L286" s="307"/>
    </row>
    <row r="287" spans="1:13" s="308" customFormat="1" ht="15">
      <c r="A287" s="253" t="s">
        <v>363</v>
      </c>
      <c r="B287" s="258" t="s">
        <v>755</v>
      </c>
      <c r="C287" s="288">
        <v>7603078</v>
      </c>
      <c r="D287" s="362" t="s">
        <v>755</v>
      </c>
      <c r="E287" s="239"/>
      <c r="F287" s="240"/>
      <c r="G287" s="241">
        <f t="shared" si="6"/>
        <v>132574291</v>
      </c>
      <c r="H287" s="240">
        <v>132574291</v>
      </c>
      <c r="I287" s="240"/>
      <c r="J287" s="240"/>
      <c r="K287" s="311"/>
      <c r="L287" s="307"/>
    </row>
    <row r="288" spans="1:13" s="300" customFormat="1" ht="14.25">
      <c r="A288" s="302" t="s">
        <v>756</v>
      </c>
      <c r="B288" s="333" t="s">
        <v>277</v>
      </c>
      <c r="C288" s="334"/>
      <c r="D288" s="369"/>
      <c r="E288" s="297"/>
      <c r="F288" s="305"/>
      <c r="G288" s="232">
        <f t="shared" si="6"/>
        <v>1618187298</v>
      </c>
      <c r="H288" s="305">
        <f>SUM(H289:H294)</f>
        <v>1618187298</v>
      </c>
      <c r="I288" s="305"/>
      <c r="J288" s="305"/>
      <c r="K288" s="298"/>
      <c r="L288" s="299"/>
    </row>
    <row r="289" spans="1:12" s="308" customFormat="1" ht="15">
      <c r="A289" s="253" t="s">
        <v>363</v>
      </c>
      <c r="B289" s="258" t="s">
        <v>757</v>
      </c>
      <c r="C289" s="288">
        <v>7530138</v>
      </c>
      <c r="D289" s="362" t="s">
        <v>757</v>
      </c>
      <c r="E289" s="239"/>
      <c r="F289" s="240"/>
      <c r="G289" s="241">
        <f t="shared" si="6"/>
        <v>296901680</v>
      </c>
      <c r="H289" s="240">
        <v>296901680</v>
      </c>
      <c r="I289" s="240"/>
      <c r="J289" s="240"/>
      <c r="K289" s="311"/>
      <c r="L289" s="307"/>
    </row>
    <row r="290" spans="1:12" s="308" customFormat="1" ht="15">
      <c r="A290" s="253" t="s">
        <v>363</v>
      </c>
      <c r="B290" s="258" t="s">
        <v>758</v>
      </c>
      <c r="C290" s="288">
        <v>7613107</v>
      </c>
      <c r="D290" s="362" t="s">
        <v>758</v>
      </c>
      <c r="E290" s="239"/>
      <c r="F290" s="240"/>
      <c r="G290" s="241">
        <f t="shared" si="6"/>
        <v>1030006500</v>
      </c>
      <c r="H290" s="240">
        <v>1030006500</v>
      </c>
      <c r="I290" s="240"/>
      <c r="J290" s="240"/>
      <c r="K290" s="311"/>
      <c r="L290" s="307"/>
    </row>
    <row r="291" spans="1:12" s="308" customFormat="1" ht="15">
      <c r="A291" s="253" t="s">
        <v>363</v>
      </c>
      <c r="B291" s="258" t="s">
        <v>759</v>
      </c>
      <c r="C291" s="288">
        <v>7613101</v>
      </c>
      <c r="D291" s="362" t="s">
        <v>759</v>
      </c>
      <c r="E291" s="239"/>
      <c r="F291" s="240"/>
      <c r="G291" s="241">
        <f t="shared" si="6"/>
        <v>61342400</v>
      </c>
      <c r="H291" s="240">
        <v>61342400</v>
      </c>
      <c r="I291" s="240"/>
      <c r="J291" s="240"/>
      <c r="K291" s="311"/>
      <c r="L291" s="307"/>
    </row>
    <row r="292" spans="1:12" s="308" customFormat="1" ht="15">
      <c r="A292" s="253" t="s">
        <v>363</v>
      </c>
      <c r="B292" s="258" t="s">
        <v>760</v>
      </c>
      <c r="C292" s="288">
        <v>7613102</v>
      </c>
      <c r="D292" s="362" t="s">
        <v>760</v>
      </c>
      <c r="E292" s="239"/>
      <c r="F292" s="240"/>
      <c r="G292" s="241">
        <f t="shared" si="6"/>
        <v>952418</v>
      </c>
      <c r="H292" s="240">
        <v>952418</v>
      </c>
      <c r="I292" s="240"/>
      <c r="J292" s="240"/>
      <c r="K292" s="311"/>
      <c r="L292" s="307"/>
    </row>
    <row r="293" spans="1:12" s="308" customFormat="1" ht="15">
      <c r="A293" s="253" t="s">
        <v>363</v>
      </c>
      <c r="B293" s="258" t="s">
        <v>761</v>
      </c>
      <c r="C293" s="288">
        <v>7613104</v>
      </c>
      <c r="D293" s="362" t="s">
        <v>761</v>
      </c>
      <c r="E293" s="239"/>
      <c r="F293" s="240"/>
      <c r="G293" s="241">
        <f t="shared" si="6"/>
        <v>44647000</v>
      </c>
      <c r="H293" s="240">
        <v>44647000</v>
      </c>
      <c r="I293" s="240"/>
      <c r="J293" s="240"/>
      <c r="K293" s="311"/>
      <c r="L293" s="307"/>
    </row>
    <row r="294" spans="1:12" s="308" customFormat="1" ht="15">
      <c r="A294" s="253" t="s">
        <v>363</v>
      </c>
      <c r="B294" s="258" t="s">
        <v>762</v>
      </c>
      <c r="C294" s="288">
        <v>7613109</v>
      </c>
      <c r="D294" s="362" t="s">
        <v>762</v>
      </c>
      <c r="E294" s="239"/>
      <c r="F294" s="240"/>
      <c r="G294" s="241">
        <f t="shared" si="6"/>
        <v>184337300</v>
      </c>
      <c r="H294" s="240">
        <v>184337300</v>
      </c>
      <c r="I294" s="240"/>
      <c r="J294" s="240"/>
      <c r="K294" s="311"/>
      <c r="L294" s="307"/>
    </row>
    <row r="295" spans="1:12" s="228" customFormat="1" ht="15" outlineLevel="1">
      <c r="A295" s="302" t="s">
        <v>763</v>
      </c>
      <c r="B295" s="333" t="s">
        <v>764</v>
      </c>
      <c r="C295" s="334"/>
      <c r="D295" s="369"/>
      <c r="E295" s="325"/>
      <c r="F295" s="316"/>
      <c r="G295" s="232">
        <f t="shared" si="6"/>
        <v>3397824000</v>
      </c>
      <c r="H295" s="335"/>
      <c r="I295" s="335">
        <f>I296+I297+I298+I299</f>
        <v>3397824000</v>
      </c>
      <c r="J295" s="335"/>
      <c r="K295" s="266"/>
      <c r="L295" s="317"/>
    </row>
    <row r="296" spans="1:12" s="262" customFormat="1" ht="15" outlineLevel="1">
      <c r="A296" s="253">
        <v>1</v>
      </c>
      <c r="B296" s="258" t="s">
        <v>259</v>
      </c>
      <c r="C296" s="288">
        <v>7045683</v>
      </c>
      <c r="D296" s="362" t="s">
        <v>125</v>
      </c>
      <c r="E296" s="259"/>
      <c r="F296" s="260"/>
      <c r="G296" s="241">
        <f t="shared" si="6"/>
        <v>10000000</v>
      </c>
      <c r="H296" s="272"/>
      <c r="I296" s="272">
        <v>10000000</v>
      </c>
      <c r="J296" s="272"/>
      <c r="K296" s="242"/>
      <c r="L296" s="261"/>
    </row>
    <row r="297" spans="1:12" s="262" customFormat="1" ht="30" outlineLevel="1">
      <c r="A297" s="253">
        <v>2</v>
      </c>
      <c r="B297" s="258" t="s">
        <v>260</v>
      </c>
      <c r="C297" s="288">
        <v>7036448</v>
      </c>
      <c r="D297" s="362" t="s">
        <v>213</v>
      </c>
      <c r="E297" s="259"/>
      <c r="F297" s="260"/>
      <c r="G297" s="241">
        <f t="shared" si="6"/>
        <v>191669000</v>
      </c>
      <c r="H297" s="272"/>
      <c r="I297" s="272">
        <v>191669000</v>
      </c>
      <c r="J297" s="272"/>
      <c r="K297" s="242"/>
      <c r="L297" s="261"/>
    </row>
    <row r="298" spans="1:12" s="262" customFormat="1" ht="15" outlineLevel="1">
      <c r="A298" s="253">
        <v>3</v>
      </c>
      <c r="B298" s="258" t="s">
        <v>261</v>
      </c>
      <c r="C298" s="288">
        <v>7177456</v>
      </c>
      <c r="D298" s="237" t="s">
        <v>765</v>
      </c>
      <c r="E298" s="259"/>
      <c r="F298" s="260"/>
      <c r="G298" s="241">
        <f t="shared" si="6"/>
        <v>2734316000</v>
      </c>
      <c r="H298" s="272"/>
      <c r="I298" s="272">
        <v>2734316000</v>
      </c>
      <c r="J298" s="272"/>
      <c r="K298" s="242"/>
      <c r="L298" s="261"/>
    </row>
    <row r="299" spans="1:12" s="262" customFormat="1" ht="30" outlineLevel="1">
      <c r="A299" s="336">
        <v>4</v>
      </c>
      <c r="B299" s="337" t="s">
        <v>262</v>
      </c>
      <c r="C299" s="338">
        <v>7467977</v>
      </c>
      <c r="D299" s="370" t="s">
        <v>213</v>
      </c>
      <c r="E299" s="339"/>
      <c r="F299" s="340"/>
      <c r="G299" s="341">
        <f t="shared" si="6"/>
        <v>461839000</v>
      </c>
      <c r="H299" s="342"/>
      <c r="I299" s="342">
        <v>461839000</v>
      </c>
      <c r="J299" s="342"/>
      <c r="K299" s="343"/>
      <c r="L299" s="261"/>
    </row>
  </sheetData>
  <mergeCells count="10">
    <mergeCell ref="A1:B1"/>
    <mergeCell ref="G5:G6"/>
    <mergeCell ref="K5:K6"/>
    <mergeCell ref="A2:K2"/>
    <mergeCell ref="A3:K3"/>
    <mergeCell ref="A4:K4"/>
    <mergeCell ref="A5:A6"/>
    <mergeCell ref="B5:B6"/>
    <mergeCell ref="C5:C6"/>
    <mergeCell ref="D5:D6"/>
  </mergeCells>
  <pageMargins left="0.96" right="0.33" top="0.59" bottom="0.47" header="0.26" footer="0.17"/>
  <pageSetup paperSize="9" scale="67" fitToHeight="0" orientation="portrait" r:id="rId1"/>
  <headerFooter alignWithMargins="0">
    <oddFooter>&amp;C&amp;"Times New Roman,Regular"Page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8"/>
  <sheetViews>
    <sheetView zoomScale="90" zoomScaleNormal="90" workbookViewId="0">
      <selection activeCell="R52" sqref="R52"/>
    </sheetView>
  </sheetViews>
  <sheetFormatPr defaultRowHeight="15.75"/>
  <cols>
    <col min="1" max="1" width="5.85546875" style="36" customWidth="1"/>
    <col min="2" max="2" width="53.85546875" style="37" customWidth="1"/>
    <col min="3" max="3" width="13.28515625" style="37" hidden="1" customWidth="1"/>
    <col min="4" max="4" width="12.28515625" style="37" customWidth="1"/>
    <col min="5" max="5" width="12.28515625" style="37" hidden="1" customWidth="1"/>
    <col min="6" max="6" width="11.7109375" style="37" customWidth="1"/>
    <col min="7" max="7" width="11.7109375" style="37" hidden="1" customWidth="1"/>
    <col min="8" max="8" width="11.7109375" style="37" customWidth="1"/>
    <col min="9" max="9" width="12.7109375" style="37" hidden="1" customWidth="1"/>
    <col min="10" max="10" width="12.85546875" style="37" hidden="1" customWidth="1"/>
    <col min="11" max="11" width="12.85546875" style="37" customWidth="1"/>
    <col min="12" max="12" width="11.7109375" style="37" hidden="1" customWidth="1"/>
    <col min="13" max="13" width="10.7109375" style="37" customWidth="1"/>
    <col min="14" max="14" width="11.7109375" style="37" hidden="1" customWidth="1"/>
    <col min="15" max="15" width="11.140625" style="37" customWidth="1"/>
    <col min="16" max="16" width="11.28515625" style="37" customWidth="1"/>
    <col min="17" max="17" width="11.7109375" style="37" bestFit="1" customWidth="1"/>
    <col min="18" max="18" width="12.5703125" style="37" bestFit="1" customWidth="1"/>
    <col min="19" max="16384" width="9.140625" style="37"/>
  </cols>
  <sheetData>
    <row r="1" spans="1:19">
      <c r="A1" s="477" t="s">
        <v>819</v>
      </c>
      <c r="M1" s="552" t="s">
        <v>276</v>
      </c>
      <c r="N1" s="552"/>
      <c r="O1" s="552"/>
      <c r="P1" s="552"/>
    </row>
    <row r="2" spans="1:19">
      <c r="M2" s="70"/>
      <c r="N2" s="70"/>
      <c r="O2" s="70"/>
    </row>
    <row r="3" spans="1:19" ht="21" customHeight="1">
      <c r="A3" s="561" t="s">
        <v>298</v>
      </c>
      <c r="B3" s="561"/>
      <c r="C3" s="561"/>
      <c r="D3" s="561"/>
      <c r="E3" s="561"/>
      <c r="F3" s="561"/>
      <c r="G3" s="561"/>
      <c r="H3" s="561"/>
      <c r="I3" s="561"/>
      <c r="J3" s="561"/>
      <c r="K3" s="561"/>
      <c r="L3" s="561"/>
      <c r="M3" s="561"/>
      <c r="N3" s="561"/>
      <c r="O3" s="561"/>
      <c r="P3" s="561"/>
    </row>
    <row r="4" spans="1:19" ht="16.5" customHeight="1">
      <c r="A4" s="560" t="s">
        <v>863</v>
      </c>
      <c r="B4" s="560"/>
      <c r="C4" s="560"/>
      <c r="D4" s="560"/>
      <c r="E4" s="560"/>
      <c r="F4" s="560"/>
      <c r="G4" s="560"/>
      <c r="H4" s="560"/>
      <c r="I4" s="560"/>
      <c r="J4" s="560"/>
      <c r="K4" s="560"/>
      <c r="L4" s="560"/>
      <c r="M4" s="560"/>
      <c r="N4" s="560"/>
      <c r="O4" s="560"/>
      <c r="P4" s="560"/>
    </row>
    <row r="5" spans="1:19" ht="31.5" customHeight="1">
      <c r="A5" s="38"/>
      <c r="B5" s="39"/>
      <c r="C5" s="39"/>
      <c r="D5" s="39"/>
      <c r="E5" s="39"/>
      <c r="F5" s="39"/>
      <c r="G5" s="39"/>
      <c r="I5" s="551" t="s">
        <v>62</v>
      </c>
      <c r="J5" s="551"/>
      <c r="K5" s="551"/>
      <c r="L5" s="551"/>
      <c r="M5" s="551"/>
      <c r="N5" s="551"/>
      <c r="O5" s="551"/>
      <c r="P5" s="551"/>
    </row>
    <row r="6" spans="1:19" ht="24.75" customHeight="1">
      <c r="A6" s="553" t="s">
        <v>63</v>
      </c>
      <c r="B6" s="553" t="s">
        <v>64</v>
      </c>
      <c r="C6" s="553" t="s">
        <v>82</v>
      </c>
      <c r="D6" s="553" t="s">
        <v>65</v>
      </c>
      <c r="E6" s="553" t="s">
        <v>844</v>
      </c>
      <c r="F6" s="553" t="s">
        <v>307</v>
      </c>
      <c r="G6" s="553" t="s">
        <v>827</v>
      </c>
      <c r="H6" s="562" t="s">
        <v>313</v>
      </c>
      <c r="I6" s="553" t="s">
        <v>842</v>
      </c>
      <c r="J6" s="553" t="s">
        <v>843</v>
      </c>
      <c r="K6" s="553" t="s">
        <v>5</v>
      </c>
      <c r="L6" s="553" t="s">
        <v>66</v>
      </c>
      <c r="M6" s="555" t="s">
        <v>45</v>
      </c>
      <c r="N6" s="556"/>
      <c r="O6" s="556"/>
      <c r="P6" s="557"/>
    </row>
    <row r="7" spans="1:19" ht="19.5" customHeight="1">
      <c r="A7" s="558"/>
      <c r="B7" s="558"/>
      <c r="C7" s="558"/>
      <c r="D7" s="558"/>
      <c r="E7" s="558"/>
      <c r="F7" s="558"/>
      <c r="G7" s="558"/>
      <c r="H7" s="562"/>
      <c r="I7" s="558"/>
      <c r="J7" s="558"/>
      <c r="K7" s="558"/>
      <c r="L7" s="558"/>
      <c r="M7" s="559" t="s">
        <v>316</v>
      </c>
      <c r="N7" s="559" t="s">
        <v>846</v>
      </c>
      <c r="O7" s="559" t="s">
        <v>847</v>
      </c>
      <c r="P7" s="553" t="s">
        <v>861</v>
      </c>
    </row>
    <row r="8" spans="1:19" ht="33" customHeight="1">
      <c r="A8" s="554"/>
      <c r="B8" s="554"/>
      <c r="C8" s="554"/>
      <c r="D8" s="554"/>
      <c r="E8" s="554"/>
      <c r="F8" s="554"/>
      <c r="G8" s="554"/>
      <c r="H8" s="562"/>
      <c r="I8" s="554"/>
      <c r="J8" s="554"/>
      <c r="K8" s="554"/>
      <c r="L8" s="554"/>
      <c r="M8" s="559"/>
      <c r="N8" s="559"/>
      <c r="O8" s="559"/>
      <c r="P8" s="554"/>
    </row>
    <row r="9" spans="1:19" ht="17.25" customHeight="1">
      <c r="A9" s="40" t="s">
        <v>67</v>
      </c>
      <c r="B9" s="40" t="s">
        <v>81</v>
      </c>
      <c r="C9" s="40" t="s">
        <v>10</v>
      </c>
      <c r="D9" s="40" t="s">
        <v>312</v>
      </c>
      <c r="E9" s="40"/>
      <c r="F9" s="40" t="s">
        <v>9</v>
      </c>
      <c r="G9" s="40"/>
      <c r="H9" s="40" t="s">
        <v>10</v>
      </c>
      <c r="I9" s="40" t="s">
        <v>86</v>
      </c>
      <c r="J9" s="40" t="s">
        <v>87</v>
      </c>
      <c r="K9" s="40" t="s">
        <v>11</v>
      </c>
      <c r="L9" s="40" t="s">
        <v>14</v>
      </c>
      <c r="M9" s="40" t="s">
        <v>12</v>
      </c>
      <c r="N9" s="40" t="s">
        <v>89</v>
      </c>
      <c r="O9" s="40" t="s">
        <v>13</v>
      </c>
      <c r="P9" s="41">
        <v>7</v>
      </c>
    </row>
    <row r="10" spans="1:19" s="44" customFormat="1" ht="26.25" customHeight="1">
      <c r="A10" s="42" t="s">
        <v>67</v>
      </c>
      <c r="B10" s="43" t="s">
        <v>300</v>
      </c>
      <c r="C10" s="433">
        <f t="shared" ref="C10:D10" si="0">C11+C29+C30+C45+C46+C47+C48+C49+C50</f>
        <v>6573702</v>
      </c>
      <c r="D10" s="433">
        <f t="shared" si="0"/>
        <v>6459317</v>
      </c>
      <c r="E10" s="433">
        <f>E11+E29+E30+E45+E46+E47+E48+E49+E50</f>
        <v>7521236</v>
      </c>
      <c r="F10" s="433">
        <f>F11+F29+F30+F45+F46+F47+F48+F49+F50</f>
        <v>7357954.3622949999</v>
      </c>
      <c r="G10" s="433">
        <f>F10-E10</f>
        <v>-163281.63770500012</v>
      </c>
      <c r="H10" s="433">
        <f>H11+H29+H30+H46+H47+H48</f>
        <v>6489097</v>
      </c>
      <c r="I10" s="433">
        <f>I11+I29+I30+I46+I47+I48</f>
        <v>2298158</v>
      </c>
      <c r="J10" s="433">
        <f t="shared" ref="J10:L10" si="1">J11+J29+J30+J46+J47+J48</f>
        <v>2817911</v>
      </c>
      <c r="K10" s="433">
        <f t="shared" si="1"/>
        <v>3283082.8571428568</v>
      </c>
      <c r="L10" s="433">
        <f t="shared" si="1"/>
        <v>2517330</v>
      </c>
      <c r="M10" s="433">
        <f>IF(D10&lt;&gt;0,F10/D10*100,"")</f>
        <v>113.91226599182235</v>
      </c>
      <c r="N10" s="433">
        <f>IF(C10&lt;&gt;0,F10/C10*100,"")</f>
        <v>111.93014776597722</v>
      </c>
      <c r="O10" s="433">
        <f>IF(H10&lt;&gt;0,K10/H10*100,"")</f>
        <v>50.593832348982559</v>
      </c>
      <c r="P10" s="433">
        <f>IF(L10&lt;&gt;0,K10/L10*100,"")</f>
        <v>130.41924805817499</v>
      </c>
      <c r="Q10" s="456"/>
      <c r="R10" s="69"/>
    </row>
    <row r="11" spans="1:19" s="44" customFormat="1" ht="26.25" customHeight="1">
      <c r="A11" s="45" t="s">
        <v>68</v>
      </c>
      <c r="B11" s="46" t="s">
        <v>69</v>
      </c>
      <c r="C11" s="434">
        <f>C12+C27+C28</f>
        <v>1635885</v>
      </c>
      <c r="D11" s="434">
        <f>D12+D27+D28</f>
        <v>2132916</v>
      </c>
      <c r="E11" s="434">
        <f>E12+E27+E28</f>
        <v>2327448</v>
      </c>
      <c r="F11" s="434">
        <f t="shared" ref="F11:H11" si="2">F12+F27+F28</f>
        <v>1509984.7410860001</v>
      </c>
      <c r="G11" s="434">
        <f t="shared" ref="G11:G53" si="3">F11-E11</f>
        <v>-817463.25891399989</v>
      </c>
      <c r="H11" s="434">
        <f t="shared" si="2"/>
        <v>1733130</v>
      </c>
      <c r="I11" s="77">
        <f t="shared" ref="I11" si="4">I12+I27+I28</f>
        <v>932658</v>
      </c>
      <c r="J11" s="77">
        <f t="shared" ref="J11:K11" si="5">J12+J27+J28</f>
        <v>866578</v>
      </c>
      <c r="K11" s="77">
        <f t="shared" si="5"/>
        <v>1332368.5714285714</v>
      </c>
      <c r="L11" s="77">
        <f>L12+L27+L28</f>
        <v>772276</v>
      </c>
      <c r="M11" s="77">
        <f t="shared" ref="M11:M49" si="6">IF(D11&lt;&gt;0,F11/D11*100,"")</f>
        <v>70.794383889754684</v>
      </c>
      <c r="N11" s="77">
        <f t="shared" ref="N11:N53" si="7">IF(C11&lt;&gt;0,F11/C11*100,"")</f>
        <v>92.303844163006573</v>
      </c>
      <c r="O11" s="77">
        <f t="shared" ref="O11:O53" si="8">IF(H11&lt;&gt;0,K11/H11*100,"")</f>
        <v>76.876435779691732</v>
      </c>
      <c r="P11" s="77">
        <f t="shared" ref="P11:P53" si="9">IF(L11&lt;&gt;0,K11/L11*100,"")</f>
        <v>172.52492262203816</v>
      </c>
      <c r="Q11" s="69"/>
    </row>
    <row r="12" spans="1:19" s="44" customFormat="1" ht="26.25" customHeight="1">
      <c r="A12" s="45">
        <v>1</v>
      </c>
      <c r="B12" s="46" t="s">
        <v>304</v>
      </c>
      <c r="C12" s="435">
        <f>SUM(C14:C26)</f>
        <v>1630825</v>
      </c>
      <c r="D12" s="435">
        <f>637377-500+84403+1411136</f>
        <v>2132416</v>
      </c>
      <c r="E12" s="435">
        <f>749783+1416636+84403</f>
        <v>2250822</v>
      </c>
      <c r="F12" s="435">
        <f t="shared" ref="F12" si="10">SUM(F14:F26)</f>
        <v>1509984.7410860001</v>
      </c>
      <c r="G12" s="435">
        <f t="shared" si="3"/>
        <v>-740837.25891399989</v>
      </c>
      <c r="H12" s="435">
        <f>711787+226991+730352</f>
        <v>1669130</v>
      </c>
      <c r="I12" s="77">
        <f>SUM(I14:I26)</f>
        <v>932658</v>
      </c>
      <c r="J12" s="77">
        <f>SUM(J14:J26)+478672</f>
        <v>866578</v>
      </c>
      <c r="K12" s="77">
        <f t="shared" ref="K12:L12" si="11">SUM(K14:K26)</f>
        <v>1332368.5714285714</v>
      </c>
      <c r="L12" s="77">
        <f t="shared" si="11"/>
        <v>772276</v>
      </c>
      <c r="M12" s="77">
        <f t="shared" si="6"/>
        <v>70.810983461294612</v>
      </c>
      <c r="N12" s="77">
        <f t="shared" si="7"/>
        <v>92.590237523094146</v>
      </c>
      <c r="O12" s="77">
        <f t="shared" si="8"/>
        <v>79.824134215344003</v>
      </c>
      <c r="P12" s="77">
        <f t="shared" si="9"/>
        <v>172.52492262203816</v>
      </c>
      <c r="Q12" s="69"/>
      <c r="S12" s="69"/>
    </row>
    <row r="13" spans="1:19" s="504" customFormat="1" ht="21" customHeight="1">
      <c r="A13" s="499"/>
      <c r="B13" s="500" t="s">
        <v>295</v>
      </c>
      <c r="C13" s="501"/>
      <c r="D13" s="501"/>
      <c r="E13" s="501"/>
      <c r="F13" s="501"/>
      <c r="G13" s="501"/>
      <c r="H13" s="501"/>
      <c r="I13" s="502"/>
      <c r="J13" s="502"/>
      <c r="K13" s="502"/>
      <c r="L13" s="502"/>
      <c r="M13" s="502"/>
      <c r="N13" s="502"/>
      <c r="O13" s="502"/>
      <c r="P13" s="502"/>
      <c r="Q13" s="503"/>
      <c r="S13" s="503"/>
    </row>
    <row r="14" spans="1:19" ht="21" hidden="1" customHeight="1">
      <c r="A14" s="47" t="s">
        <v>264</v>
      </c>
      <c r="B14" s="48" t="s">
        <v>828</v>
      </c>
      <c r="C14" s="436">
        <v>65259</v>
      </c>
      <c r="D14" s="436"/>
      <c r="E14" s="436"/>
      <c r="F14" s="436">
        <v>53661.767997000003</v>
      </c>
      <c r="G14" s="436">
        <f t="shared" si="3"/>
        <v>53661.767997000003</v>
      </c>
      <c r="H14" s="436"/>
      <c r="I14" s="437">
        <v>9402</v>
      </c>
      <c r="J14" s="437">
        <v>8637</v>
      </c>
      <c r="K14" s="437">
        <f t="shared" ref="K14:K26" si="12">I14/4.2*6</f>
        <v>13431.428571428571</v>
      </c>
      <c r="L14" s="437">
        <v>10144</v>
      </c>
      <c r="M14" s="437" t="str">
        <f t="shared" si="6"/>
        <v/>
      </c>
      <c r="N14" s="437">
        <f t="shared" si="7"/>
        <v>82.228915547280835</v>
      </c>
      <c r="O14" s="437" t="str">
        <f t="shared" si="8"/>
        <v/>
      </c>
      <c r="P14" s="437">
        <f t="shared" si="9"/>
        <v>132.40761604326272</v>
      </c>
      <c r="Q14" s="49"/>
      <c r="S14" s="49"/>
    </row>
    <row r="15" spans="1:19" ht="21" hidden="1" customHeight="1">
      <c r="A15" s="47" t="s">
        <v>264</v>
      </c>
      <c r="B15" s="48" t="s">
        <v>829</v>
      </c>
      <c r="C15" s="436">
        <v>12258</v>
      </c>
      <c r="D15" s="436"/>
      <c r="E15" s="436"/>
      <c r="F15" s="436">
        <v>2836.7840000000001</v>
      </c>
      <c r="G15" s="436">
        <f t="shared" si="3"/>
        <v>2836.7840000000001</v>
      </c>
      <c r="H15" s="436"/>
      <c r="I15" s="444">
        <v>0</v>
      </c>
      <c r="J15" s="437">
        <v>4100</v>
      </c>
      <c r="K15" s="437">
        <f t="shared" si="12"/>
        <v>0</v>
      </c>
      <c r="L15" s="437"/>
      <c r="M15" s="437" t="str">
        <f t="shared" si="6"/>
        <v/>
      </c>
      <c r="N15" s="437">
        <f t="shared" si="7"/>
        <v>23.142307064774027</v>
      </c>
      <c r="O15" s="437" t="str">
        <f t="shared" si="8"/>
        <v/>
      </c>
      <c r="P15" s="437" t="str">
        <f t="shared" si="9"/>
        <v/>
      </c>
      <c r="Q15" s="49"/>
      <c r="S15" s="49"/>
    </row>
    <row r="16" spans="1:19" ht="26.25" customHeight="1">
      <c r="A16" s="47" t="s">
        <v>264</v>
      </c>
      <c r="B16" s="48" t="s">
        <v>70</v>
      </c>
      <c r="C16" s="436">
        <v>237441</v>
      </c>
      <c r="D16" s="436">
        <v>160000</v>
      </c>
      <c r="E16" s="436"/>
      <c r="F16" s="436">
        <v>196259.63464400003</v>
      </c>
      <c r="G16" s="436">
        <f t="shared" si="3"/>
        <v>196259.63464400003</v>
      </c>
      <c r="H16" s="436">
        <v>66000</v>
      </c>
      <c r="I16" s="444">
        <v>81452</v>
      </c>
      <c r="J16" s="437">
        <v>25000</v>
      </c>
      <c r="K16" s="437">
        <f t="shared" si="12"/>
        <v>116360</v>
      </c>
      <c r="L16" s="437">
        <v>116735</v>
      </c>
      <c r="M16" s="437">
        <f t="shared" si="6"/>
        <v>122.66227165250004</v>
      </c>
      <c r="N16" s="437">
        <f t="shared" si="7"/>
        <v>82.6561691721312</v>
      </c>
      <c r="O16" s="437">
        <f t="shared" si="8"/>
        <v>176.30303030303028</v>
      </c>
      <c r="P16" s="437">
        <f t="shared" si="9"/>
        <v>99.678759583672417</v>
      </c>
      <c r="Q16" s="49"/>
      <c r="S16" s="49"/>
    </row>
    <row r="17" spans="1:19" ht="26.25" customHeight="1">
      <c r="A17" s="47" t="s">
        <v>264</v>
      </c>
      <c r="B17" s="48" t="s">
        <v>71</v>
      </c>
      <c r="C17" s="436">
        <v>22755</v>
      </c>
      <c r="D17" s="436">
        <v>30000</v>
      </c>
      <c r="E17" s="436"/>
      <c r="F17" s="436">
        <v>31685.694776</v>
      </c>
      <c r="G17" s="436">
        <f t="shared" si="3"/>
        <v>31685.694776</v>
      </c>
      <c r="H17" s="436">
        <v>20000</v>
      </c>
      <c r="I17" s="444">
        <v>887</v>
      </c>
      <c r="J17" s="437">
        <v>10000</v>
      </c>
      <c r="K17" s="437">
        <f t="shared" si="12"/>
        <v>1267.1428571428571</v>
      </c>
      <c r="L17" s="437">
        <v>5628</v>
      </c>
      <c r="M17" s="437">
        <f t="shared" si="6"/>
        <v>105.61898258666666</v>
      </c>
      <c r="N17" s="437">
        <f t="shared" si="7"/>
        <v>139.24717546033838</v>
      </c>
      <c r="O17" s="437">
        <f t="shared" si="8"/>
        <v>6.3357142857142863</v>
      </c>
      <c r="P17" s="437">
        <f t="shared" si="9"/>
        <v>22.514976139709614</v>
      </c>
      <c r="Q17" s="49"/>
      <c r="S17" s="49"/>
    </row>
    <row r="18" spans="1:19" ht="21" hidden="1" customHeight="1">
      <c r="A18" s="47" t="s">
        <v>264</v>
      </c>
      <c r="B18" s="48" t="s">
        <v>830</v>
      </c>
      <c r="C18" s="436">
        <v>85968</v>
      </c>
      <c r="D18" s="436"/>
      <c r="E18" s="436"/>
      <c r="F18" s="436">
        <v>67367.711059000008</v>
      </c>
      <c r="G18" s="436">
        <f t="shared" si="3"/>
        <v>67367.711059000008</v>
      </c>
      <c r="H18" s="436"/>
      <c r="I18" s="444">
        <v>2030</v>
      </c>
      <c r="J18" s="437">
        <v>10000</v>
      </c>
      <c r="K18" s="437">
        <f t="shared" si="12"/>
        <v>2900</v>
      </c>
      <c r="L18" s="437">
        <v>21765</v>
      </c>
      <c r="M18" s="437" t="str">
        <f t="shared" si="6"/>
        <v/>
      </c>
      <c r="N18" s="437">
        <f t="shared" si="7"/>
        <v>78.363706331425647</v>
      </c>
      <c r="O18" s="437" t="str">
        <f t="shared" si="8"/>
        <v/>
      </c>
      <c r="P18" s="437">
        <f t="shared" si="9"/>
        <v>13.324144268320698</v>
      </c>
    </row>
    <row r="19" spans="1:19" ht="21" hidden="1" customHeight="1">
      <c r="A19" s="47" t="s">
        <v>264</v>
      </c>
      <c r="B19" s="48" t="s">
        <v>831</v>
      </c>
      <c r="C19" s="436">
        <v>45280</v>
      </c>
      <c r="D19" s="436"/>
      <c r="E19" s="436"/>
      <c r="F19" s="436">
        <v>47567.941884</v>
      </c>
      <c r="G19" s="436">
        <f t="shared" si="3"/>
        <v>47567.941884</v>
      </c>
      <c r="H19" s="436"/>
      <c r="I19" s="444">
        <v>32561</v>
      </c>
      <c r="J19" s="437">
        <v>8000</v>
      </c>
      <c r="K19" s="437">
        <f t="shared" si="12"/>
        <v>46515.71428571429</v>
      </c>
      <c r="L19" s="437">
        <v>30096</v>
      </c>
      <c r="M19" s="437" t="str">
        <f t="shared" si="6"/>
        <v/>
      </c>
      <c r="N19" s="437">
        <f t="shared" si="7"/>
        <v>105.05287518551236</v>
      </c>
      <c r="O19" s="437" t="str">
        <f t="shared" si="8"/>
        <v/>
      </c>
      <c r="P19" s="437">
        <f t="shared" si="9"/>
        <v>154.55779600516445</v>
      </c>
    </row>
    <row r="20" spans="1:19" ht="21" hidden="1" customHeight="1">
      <c r="A20" s="47" t="s">
        <v>264</v>
      </c>
      <c r="B20" s="48" t="s">
        <v>832</v>
      </c>
      <c r="C20" s="436">
        <v>12311</v>
      </c>
      <c r="D20" s="436"/>
      <c r="E20" s="436"/>
      <c r="F20" s="436">
        <v>6623.4679999999998</v>
      </c>
      <c r="G20" s="436">
        <f t="shared" si="3"/>
        <v>6623.4679999999998</v>
      </c>
      <c r="H20" s="436"/>
      <c r="I20" s="444">
        <v>518</v>
      </c>
      <c r="J20" s="437">
        <v>1000</v>
      </c>
      <c r="K20" s="437">
        <f t="shared" si="12"/>
        <v>740</v>
      </c>
      <c r="L20" s="437">
        <v>2372</v>
      </c>
      <c r="M20" s="437" t="str">
        <f t="shared" si="6"/>
        <v/>
      </c>
      <c r="N20" s="437">
        <f t="shared" si="7"/>
        <v>53.801218422548935</v>
      </c>
      <c r="O20" s="437" t="str">
        <f t="shared" si="8"/>
        <v/>
      </c>
      <c r="P20" s="437">
        <f t="shared" si="9"/>
        <v>31.197301854974707</v>
      </c>
    </row>
    <row r="21" spans="1:19" ht="21" hidden="1" customHeight="1">
      <c r="A21" s="47" t="s">
        <v>264</v>
      </c>
      <c r="B21" s="48" t="s">
        <v>833</v>
      </c>
      <c r="C21" s="436">
        <v>375</v>
      </c>
      <c r="D21" s="436"/>
      <c r="E21" s="436"/>
      <c r="F21" s="436">
        <v>434.16399999999999</v>
      </c>
      <c r="G21" s="436">
        <f t="shared" si="3"/>
        <v>434.16399999999999</v>
      </c>
      <c r="H21" s="436"/>
      <c r="I21" s="444">
        <v>682</v>
      </c>
      <c r="J21" s="437"/>
      <c r="K21" s="437">
        <f t="shared" si="12"/>
        <v>974.28571428571422</v>
      </c>
      <c r="L21" s="437">
        <v>310</v>
      </c>
      <c r="M21" s="437" t="str">
        <f t="shared" si="6"/>
        <v/>
      </c>
      <c r="N21" s="437">
        <f t="shared" si="7"/>
        <v>115.77706666666667</v>
      </c>
      <c r="O21" s="437" t="str">
        <f t="shared" si="8"/>
        <v/>
      </c>
      <c r="P21" s="437">
        <f t="shared" si="9"/>
        <v>314.28571428571428</v>
      </c>
    </row>
    <row r="22" spans="1:19" ht="21" hidden="1" customHeight="1">
      <c r="A22" s="47" t="s">
        <v>264</v>
      </c>
      <c r="B22" s="48" t="s">
        <v>834</v>
      </c>
      <c r="C22" s="436">
        <v>10371</v>
      </c>
      <c r="D22" s="436"/>
      <c r="E22" s="436"/>
      <c r="F22" s="436">
        <v>22888.389692000001</v>
      </c>
      <c r="G22" s="436">
        <f t="shared" si="3"/>
        <v>22888.389692000001</v>
      </c>
      <c r="H22" s="436"/>
      <c r="I22" s="444">
        <v>0</v>
      </c>
      <c r="J22" s="437"/>
      <c r="K22" s="437">
        <f t="shared" si="12"/>
        <v>0</v>
      </c>
      <c r="L22" s="437">
        <v>631</v>
      </c>
      <c r="M22" s="437" t="str">
        <f t="shared" si="6"/>
        <v/>
      </c>
      <c r="N22" s="437">
        <f t="shared" si="7"/>
        <v>220.6960726255906</v>
      </c>
      <c r="O22" s="437" t="str">
        <f t="shared" si="8"/>
        <v/>
      </c>
      <c r="P22" s="437">
        <f t="shared" si="9"/>
        <v>0</v>
      </c>
    </row>
    <row r="23" spans="1:19" ht="21" hidden="1" customHeight="1">
      <c r="A23" s="47" t="s">
        <v>264</v>
      </c>
      <c r="B23" s="48" t="s">
        <v>835</v>
      </c>
      <c r="C23" s="436">
        <v>898538</v>
      </c>
      <c r="D23" s="436"/>
      <c r="E23" s="436"/>
      <c r="F23" s="436">
        <v>815318.64474499994</v>
      </c>
      <c r="G23" s="436">
        <f t="shared" si="3"/>
        <v>815318.64474499994</v>
      </c>
      <c r="H23" s="436"/>
      <c r="I23" s="444">
        <v>766628</v>
      </c>
      <c r="J23" s="437">
        <v>94812</v>
      </c>
      <c r="K23" s="437">
        <f t="shared" si="12"/>
        <v>1095182.857142857</v>
      </c>
      <c r="L23" s="437">
        <v>479794</v>
      </c>
      <c r="M23" s="437" t="str">
        <f t="shared" si="6"/>
        <v/>
      </c>
      <c r="N23" s="437">
        <f t="shared" si="7"/>
        <v>90.738359951944147</v>
      </c>
      <c r="O23" s="437" t="str">
        <f t="shared" si="8"/>
        <v/>
      </c>
      <c r="P23" s="437">
        <f t="shared" si="9"/>
        <v>228.2610572751758</v>
      </c>
    </row>
    <row r="24" spans="1:19" ht="33" hidden="1" customHeight="1">
      <c r="A24" s="47" t="s">
        <v>264</v>
      </c>
      <c r="B24" s="48" t="s">
        <v>836</v>
      </c>
      <c r="C24" s="436">
        <v>238610</v>
      </c>
      <c r="D24" s="436"/>
      <c r="E24" s="436"/>
      <c r="F24" s="436">
        <v>225257.07832299999</v>
      </c>
      <c r="G24" s="436">
        <f t="shared" si="3"/>
        <v>225257.07832299999</v>
      </c>
      <c r="H24" s="436"/>
      <c r="I24" s="437">
        <v>30927</v>
      </c>
      <c r="J24" s="437">
        <v>2800</v>
      </c>
      <c r="K24" s="437">
        <f t="shared" si="12"/>
        <v>44181.428571428572</v>
      </c>
      <c r="L24" s="437">
        <v>93485</v>
      </c>
      <c r="M24" s="437" t="str">
        <f t="shared" si="6"/>
        <v/>
      </c>
      <c r="N24" s="437">
        <f t="shared" si="7"/>
        <v>94.40387172499058</v>
      </c>
      <c r="O24" s="437" t="str">
        <f t="shared" si="8"/>
        <v/>
      </c>
      <c r="P24" s="437">
        <f t="shared" si="9"/>
        <v>47.260446672116998</v>
      </c>
    </row>
    <row r="25" spans="1:19" ht="18" hidden="1" customHeight="1">
      <c r="A25" s="47" t="s">
        <v>264</v>
      </c>
      <c r="B25" s="48" t="s">
        <v>837</v>
      </c>
      <c r="C25" s="436">
        <v>1178</v>
      </c>
      <c r="D25" s="436"/>
      <c r="E25" s="436"/>
      <c r="F25" s="436">
        <v>31116.822</v>
      </c>
      <c r="G25" s="436">
        <f t="shared" si="3"/>
        <v>31116.822</v>
      </c>
      <c r="H25" s="436"/>
      <c r="I25" s="437">
        <v>1221</v>
      </c>
      <c r="J25" s="437"/>
      <c r="K25" s="437">
        <f t="shared" si="12"/>
        <v>1744.2857142857142</v>
      </c>
      <c r="L25" s="437">
        <v>9110</v>
      </c>
      <c r="M25" s="437" t="str">
        <f t="shared" si="6"/>
        <v/>
      </c>
      <c r="N25" s="437">
        <f t="shared" si="7"/>
        <v>2641.4959252971139</v>
      </c>
      <c r="O25" s="437" t="str">
        <f t="shared" si="8"/>
        <v/>
      </c>
      <c r="P25" s="437">
        <f t="shared" si="9"/>
        <v>19.146934295123096</v>
      </c>
    </row>
    <row r="26" spans="1:19" ht="18" hidden="1" customHeight="1">
      <c r="A26" s="47" t="s">
        <v>264</v>
      </c>
      <c r="B26" s="48" t="s">
        <v>838</v>
      </c>
      <c r="C26" s="436">
        <v>481</v>
      </c>
      <c r="D26" s="436"/>
      <c r="E26" s="436"/>
      <c r="F26" s="436">
        <v>8966.6399660000006</v>
      </c>
      <c r="G26" s="436">
        <f t="shared" si="3"/>
        <v>8966.6399660000006</v>
      </c>
      <c r="H26" s="436"/>
      <c r="I26" s="437">
        <v>6350</v>
      </c>
      <c r="J26" s="437">
        <v>223557</v>
      </c>
      <c r="K26" s="437">
        <f t="shared" si="12"/>
        <v>9071.4285714285725</v>
      </c>
      <c r="L26" s="437">
        <v>2206</v>
      </c>
      <c r="M26" s="437" t="str">
        <f t="shared" si="6"/>
        <v/>
      </c>
      <c r="N26" s="437">
        <f t="shared" si="7"/>
        <v>1864.1663130977133</v>
      </c>
      <c r="O26" s="437" t="str">
        <f t="shared" si="8"/>
        <v/>
      </c>
      <c r="P26" s="437">
        <f t="shared" si="9"/>
        <v>411.21616370936414</v>
      </c>
    </row>
    <row r="27" spans="1:19" s="44" customFormat="1" ht="34.5" customHeight="1">
      <c r="A27" s="45">
        <v>2</v>
      </c>
      <c r="B27" s="46" t="s">
        <v>303</v>
      </c>
      <c r="C27" s="435">
        <v>5000</v>
      </c>
      <c r="D27" s="435">
        <v>500</v>
      </c>
      <c r="E27" s="435">
        <v>500</v>
      </c>
      <c r="F27" s="435"/>
      <c r="G27" s="435">
        <f t="shared" si="3"/>
        <v>-500</v>
      </c>
      <c r="H27" s="435"/>
      <c r="I27" s="75"/>
      <c r="J27" s="77"/>
      <c r="K27" s="77"/>
      <c r="L27" s="77"/>
      <c r="M27" s="77">
        <f t="shared" si="6"/>
        <v>0</v>
      </c>
      <c r="N27" s="77">
        <f t="shared" si="7"/>
        <v>0</v>
      </c>
      <c r="O27" s="77" t="str">
        <f t="shared" si="8"/>
        <v/>
      </c>
      <c r="P27" s="77" t="str">
        <f t="shared" si="9"/>
        <v/>
      </c>
      <c r="Q27" s="69"/>
    </row>
    <row r="28" spans="1:19" s="44" customFormat="1" ht="25.5" customHeight="1">
      <c r="A28" s="45">
        <v>3</v>
      </c>
      <c r="B28" s="46" t="s">
        <v>72</v>
      </c>
      <c r="C28" s="435">
        <v>60</v>
      </c>
      <c r="D28" s="435"/>
      <c r="E28" s="435">
        <v>76126</v>
      </c>
      <c r="F28" s="435"/>
      <c r="G28" s="435">
        <f t="shared" si="3"/>
        <v>-76126</v>
      </c>
      <c r="H28" s="435">
        <v>64000</v>
      </c>
      <c r="I28" s="75"/>
      <c r="J28" s="77"/>
      <c r="K28" s="77"/>
      <c r="L28" s="77"/>
      <c r="M28" s="77" t="str">
        <f t="shared" si="6"/>
        <v/>
      </c>
      <c r="N28" s="77">
        <f t="shared" si="7"/>
        <v>0</v>
      </c>
      <c r="O28" s="77">
        <f t="shared" si="8"/>
        <v>0</v>
      </c>
      <c r="P28" s="77" t="str">
        <f t="shared" si="9"/>
        <v/>
      </c>
    </row>
    <row r="29" spans="1:19" s="44" customFormat="1" ht="28.5" customHeight="1">
      <c r="A29" s="45" t="s">
        <v>73</v>
      </c>
      <c r="B29" s="46" t="s">
        <v>305</v>
      </c>
      <c r="C29" s="435">
        <v>0</v>
      </c>
      <c r="D29" s="435">
        <v>400</v>
      </c>
      <c r="E29" s="435">
        <v>400</v>
      </c>
      <c r="F29" s="435"/>
      <c r="G29" s="435">
        <f t="shared" si="3"/>
        <v>-400</v>
      </c>
      <c r="H29" s="435">
        <v>2500</v>
      </c>
      <c r="I29" s="75"/>
      <c r="J29" s="77"/>
      <c r="K29" s="77"/>
      <c r="L29" s="77"/>
      <c r="M29" s="77">
        <f t="shared" si="6"/>
        <v>0</v>
      </c>
      <c r="N29" s="77" t="str">
        <f t="shared" si="7"/>
        <v/>
      </c>
      <c r="O29" s="77">
        <f t="shared" si="8"/>
        <v>0</v>
      </c>
      <c r="P29" s="77" t="str">
        <f t="shared" si="9"/>
        <v/>
      </c>
    </row>
    <row r="30" spans="1:19" s="44" customFormat="1" ht="28.5" customHeight="1">
      <c r="A30" s="45" t="s">
        <v>74</v>
      </c>
      <c r="B30" s="46" t="s">
        <v>75</v>
      </c>
      <c r="C30" s="438">
        <f>SUM(C32:C44)</f>
        <v>3940586</v>
      </c>
      <c r="D30" s="438">
        <f>3878821+222949+33145</f>
        <v>4134915</v>
      </c>
      <c r="E30" s="438">
        <f>4158921+33145+237449</f>
        <v>4429515</v>
      </c>
      <c r="F30" s="438">
        <f t="shared" ref="F30:I30" si="13">SUM(F32:F44)</f>
        <v>4234816.3478509998</v>
      </c>
      <c r="G30" s="438">
        <f t="shared" si="3"/>
        <v>-194698.65214900021</v>
      </c>
      <c r="H30" s="438">
        <f>4200119+62184+336630</f>
        <v>4598933</v>
      </c>
      <c r="I30" s="438">
        <f t="shared" si="13"/>
        <v>1365500</v>
      </c>
      <c r="J30" s="438">
        <f t="shared" ref="J30" si="14">SUM(J32:J44)</f>
        <v>1951333</v>
      </c>
      <c r="K30" s="438">
        <f t="shared" ref="K30:L30" si="15">SUM(K32:K44)</f>
        <v>1950714.2857142854</v>
      </c>
      <c r="L30" s="438">
        <f t="shared" si="15"/>
        <v>1744054</v>
      </c>
      <c r="M30" s="438">
        <f t="shared" si="6"/>
        <v>102.41604356682059</v>
      </c>
      <c r="N30" s="438">
        <f t="shared" si="7"/>
        <v>107.46666480191016</v>
      </c>
      <c r="O30" s="438">
        <f t="shared" si="8"/>
        <v>42.416671121633762</v>
      </c>
      <c r="P30" s="438">
        <f t="shared" si="9"/>
        <v>111.84942012771883</v>
      </c>
    </row>
    <row r="31" spans="1:19" s="504" customFormat="1" ht="23.25" customHeight="1">
      <c r="A31" s="499"/>
      <c r="B31" s="500" t="s">
        <v>295</v>
      </c>
      <c r="C31" s="501"/>
      <c r="D31" s="501"/>
      <c r="E31" s="501"/>
      <c r="F31" s="501"/>
      <c r="G31" s="501"/>
      <c r="H31" s="501"/>
      <c r="I31" s="502"/>
      <c r="J31" s="502"/>
      <c r="K31" s="502"/>
      <c r="L31" s="502"/>
      <c r="M31" s="502"/>
      <c r="N31" s="502"/>
      <c r="O31" s="502"/>
      <c r="P31" s="502"/>
      <c r="Q31" s="503"/>
      <c r="S31" s="503"/>
    </row>
    <row r="32" spans="1:19" ht="21" hidden="1" customHeight="1">
      <c r="A32" s="47" t="s">
        <v>264</v>
      </c>
      <c r="B32" s="48" t="s">
        <v>828</v>
      </c>
      <c r="C32" s="439">
        <v>110720</v>
      </c>
      <c r="D32" s="437"/>
      <c r="E32" s="437"/>
      <c r="F32" s="76">
        <v>122604.404153</v>
      </c>
      <c r="G32" s="76">
        <f t="shared" si="3"/>
        <v>122604.404153</v>
      </c>
      <c r="H32" s="437"/>
      <c r="I32" s="76">
        <v>37640</v>
      </c>
      <c r="J32" s="76">
        <v>60650</v>
      </c>
      <c r="K32" s="437">
        <f t="shared" ref="K32:K44" si="16">I32/4.2*6</f>
        <v>53771.428571428565</v>
      </c>
      <c r="L32" s="76">
        <v>54153</v>
      </c>
      <c r="M32" s="76" t="str">
        <f t="shared" si="6"/>
        <v/>
      </c>
      <c r="N32" s="76">
        <f t="shared" si="7"/>
        <v>110.73374652546966</v>
      </c>
      <c r="O32" s="76" t="str">
        <f t="shared" si="8"/>
        <v/>
      </c>
      <c r="P32" s="76">
        <f t="shared" si="9"/>
        <v>99.295382659185208</v>
      </c>
    </row>
    <row r="33" spans="1:16" ht="21" hidden="1" customHeight="1">
      <c r="A33" s="47" t="s">
        <v>264</v>
      </c>
      <c r="B33" s="48" t="s">
        <v>829</v>
      </c>
      <c r="C33" s="439">
        <v>42302</v>
      </c>
      <c r="D33" s="437"/>
      <c r="E33" s="437"/>
      <c r="F33" s="76">
        <v>64381.188454000003</v>
      </c>
      <c r="G33" s="76">
        <f t="shared" si="3"/>
        <v>64381.188454000003</v>
      </c>
      <c r="H33" s="437"/>
      <c r="I33" s="76">
        <v>15605</v>
      </c>
      <c r="J33" s="76">
        <v>16808</v>
      </c>
      <c r="K33" s="437">
        <f t="shared" si="16"/>
        <v>22292.857142857141</v>
      </c>
      <c r="L33" s="76">
        <v>15008</v>
      </c>
      <c r="M33" s="76" t="str">
        <f t="shared" si="6"/>
        <v/>
      </c>
      <c r="N33" s="76">
        <f t="shared" si="7"/>
        <v>152.19419520117253</v>
      </c>
      <c r="O33" s="76" t="str">
        <f t="shared" si="8"/>
        <v/>
      </c>
      <c r="P33" s="76">
        <f t="shared" si="9"/>
        <v>148.53982637831251</v>
      </c>
    </row>
    <row r="34" spans="1:16" ht="25.5" customHeight="1">
      <c r="A34" s="47" t="s">
        <v>264</v>
      </c>
      <c r="B34" s="48" t="s">
        <v>70</v>
      </c>
      <c r="C34" s="439">
        <v>1546318</v>
      </c>
      <c r="D34" s="437">
        <v>1696150</v>
      </c>
      <c r="E34" s="437">
        <v>1776150</v>
      </c>
      <c r="F34" s="76">
        <v>1716559.1617609998</v>
      </c>
      <c r="G34" s="76">
        <f t="shared" si="3"/>
        <v>-59590.838239000179</v>
      </c>
      <c r="H34" s="437">
        <v>1826660</v>
      </c>
      <c r="I34" s="76">
        <v>561365</v>
      </c>
      <c r="J34" s="76">
        <v>834151</v>
      </c>
      <c r="K34" s="437">
        <f t="shared" si="16"/>
        <v>801949.99999999988</v>
      </c>
      <c r="L34" s="76">
        <v>744778</v>
      </c>
      <c r="M34" s="76">
        <f t="shared" si="6"/>
        <v>101.20326396609968</v>
      </c>
      <c r="N34" s="76">
        <f t="shared" si="7"/>
        <v>111.00945353808207</v>
      </c>
      <c r="O34" s="76">
        <f t="shared" si="8"/>
        <v>43.902532490994481</v>
      </c>
      <c r="P34" s="76">
        <f t="shared" si="9"/>
        <v>107.67638141835552</v>
      </c>
    </row>
    <row r="35" spans="1:16" ht="25.5" customHeight="1">
      <c r="A35" s="47" t="s">
        <v>264</v>
      </c>
      <c r="B35" s="48" t="s">
        <v>71</v>
      </c>
      <c r="C35" s="439">
        <v>17304</v>
      </c>
      <c r="D35" s="437">
        <v>12710</v>
      </c>
      <c r="E35" s="437">
        <v>12210</v>
      </c>
      <c r="F35" s="76">
        <v>17583.992821</v>
      </c>
      <c r="G35" s="76">
        <f t="shared" si="3"/>
        <v>5373.9928209999998</v>
      </c>
      <c r="H35" s="437">
        <v>12700</v>
      </c>
      <c r="I35" s="76">
        <v>4561</v>
      </c>
      <c r="J35" s="76">
        <v>11848</v>
      </c>
      <c r="K35" s="437">
        <f t="shared" si="16"/>
        <v>6515.7142857142862</v>
      </c>
      <c r="L35" s="76">
        <v>12366</v>
      </c>
      <c r="M35" s="76">
        <f t="shared" si="6"/>
        <v>138.34770118804093</v>
      </c>
      <c r="N35" s="76">
        <f t="shared" si="7"/>
        <v>101.61808148982894</v>
      </c>
      <c r="O35" s="76">
        <f t="shared" si="8"/>
        <v>51.304836895388085</v>
      </c>
      <c r="P35" s="76">
        <f t="shared" si="9"/>
        <v>52.69055705736929</v>
      </c>
    </row>
    <row r="36" spans="1:16" ht="21" hidden="1" customHeight="1">
      <c r="A36" s="47" t="s">
        <v>264</v>
      </c>
      <c r="B36" s="48" t="s">
        <v>830</v>
      </c>
      <c r="C36" s="439">
        <v>306363</v>
      </c>
      <c r="D36" s="437"/>
      <c r="E36" s="437">
        <v>39400</v>
      </c>
      <c r="F36" s="76">
        <v>581936.06113300007</v>
      </c>
      <c r="G36" s="76">
        <f t="shared" si="3"/>
        <v>542536.06113300007</v>
      </c>
      <c r="H36" s="437"/>
      <c r="I36" s="76">
        <v>209306</v>
      </c>
      <c r="J36" s="76">
        <v>259752</v>
      </c>
      <c r="K36" s="437">
        <f t="shared" si="16"/>
        <v>299008.57142857142</v>
      </c>
      <c r="L36" s="76">
        <v>231922</v>
      </c>
      <c r="M36" s="76" t="str">
        <f t="shared" si="6"/>
        <v/>
      </c>
      <c r="N36" s="76">
        <f t="shared" si="7"/>
        <v>189.94985071075817</v>
      </c>
      <c r="O36" s="76" t="str">
        <f t="shared" si="8"/>
        <v/>
      </c>
      <c r="P36" s="76">
        <f t="shared" si="9"/>
        <v>128.92635085441287</v>
      </c>
    </row>
    <row r="37" spans="1:16" ht="21" hidden="1" customHeight="1">
      <c r="A37" s="47" t="s">
        <v>264</v>
      </c>
      <c r="B37" s="48" t="s">
        <v>831</v>
      </c>
      <c r="C37" s="439">
        <v>47807</v>
      </c>
      <c r="D37" s="437"/>
      <c r="E37" s="437"/>
      <c r="F37" s="76">
        <v>73370.013608000008</v>
      </c>
      <c r="G37" s="76">
        <f t="shared" si="3"/>
        <v>73370.013608000008</v>
      </c>
      <c r="H37" s="437"/>
      <c r="I37" s="76">
        <v>25789</v>
      </c>
      <c r="J37" s="76">
        <v>31189</v>
      </c>
      <c r="K37" s="437">
        <f t="shared" si="16"/>
        <v>36841.428571428572</v>
      </c>
      <c r="L37" s="76">
        <v>27848</v>
      </c>
      <c r="M37" s="76" t="str">
        <f t="shared" si="6"/>
        <v/>
      </c>
      <c r="N37" s="76">
        <f t="shared" si="7"/>
        <v>153.47127744472567</v>
      </c>
      <c r="O37" s="76" t="str">
        <f t="shared" si="8"/>
        <v/>
      </c>
      <c r="P37" s="76">
        <f t="shared" si="9"/>
        <v>132.29470185086387</v>
      </c>
    </row>
    <row r="38" spans="1:16" ht="21" hidden="1" customHeight="1">
      <c r="A38" s="47" t="s">
        <v>264</v>
      </c>
      <c r="B38" s="48" t="s">
        <v>832</v>
      </c>
      <c r="C38" s="439">
        <v>35268</v>
      </c>
      <c r="D38" s="437"/>
      <c r="E38" s="437"/>
      <c r="F38" s="76">
        <v>37598.328387000001</v>
      </c>
      <c r="G38" s="76">
        <f t="shared" si="3"/>
        <v>37598.328387000001</v>
      </c>
      <c r="H38" s="437"/>
      <c r="I38" s="76">
        <v>11850</v>
      </c>
      <c r="J38" s="76">
        <v>17449</v>
      </c>
      <c r="K38" s="437">
        <f t="shared" si="16"/>
        <v>16928.571428571428</v>
      </c>
      <c r="L38" s="76">
        <v>15581</v>
      </c>
      <c r="M38" s="76" t="str">
        <f t="shared" si="6"/>
        <v/>
      </c>
      <c r="N38" s="76">
        <f t="shared" si="7"/>
        <v>106.6074866366111</v>
      </c>
      <c r="O38" s="76" t="str">
        <f t="shared" si="8"/>
        <v/>
      </c>
      <c r="P38" s="76">
        <f t="shared" si="9"/>
        <v>108.64881219800672</v>
      </c>
    </row>
    <row r="39" spans="1:16" ht="21" hidden="1" customHeight="1">
      <c r="A39" s="47" t="s">
        <v>264</v>
      </c>
      <c r="B39" s="48" t="s">
        <v>833</v>
      </c>
      <c r="C39" s="439">
        <v>11649</v>
      </c>
      <c r="D39" s="437"/>
      <c r="E39" s="437"/>
      <c r="F39" s="76">
        <v>12104.018789</v>
      </c>
      <c r="G39" s="76">
        <f t="shared" si="3"/>
        <v>12104.018789</v>
      </c>
      <c r="H39" s="437"/>
      <c r="I39" s="76">
        <v>3130</v>
      </c>
      <c r="J39" s="76">
        <v>5294</v>
      </c>
      <c r="K39" s="437">
        <f t="shared" si="16"/>
        <v>4471.4285714285706</v>
      </c>
      <c r="L39" s="76">
        <v>4724</v>
      </c>
      <c r="M39" s="76" t="str">
        <f t="shared" si="6"/>
        <v/>
      </c>
      <c r="N39" s="76">
        <f t="shared" si="7"/>
        <v>103.90607596360202</v>
      </c>
      <c r="O39" s="76" t="str">
        <f t="shared" si="8"/>
        <v/>
      </c>
      <c r="P39" s="76">
        <f t="shared" si="9"/>
        <v>94.653441393492173</v>
      </c>
    </row>
    <row r="40" spans="1:16" ht="27" customHeight="1">
      <c r="A40" s="47" t="s">
        <v>264</v>
      </c>
      <c r="B40" s="48" t="s">
        <v>834</v>
      </c>
      <c r="C40" s="439">
        <v>37985</v>
      </c>
      <c r="D40" s="437">
        <v>37775</v>
      </c>
      <c r="E40" s="437"/>
      <c r="F40" s="76">
        <v>37517.225952000001</v>
      </c>
      <c r="G40" s="76">
        <f t="shared" si="3"/>
        <v>37517.225952000001</v>
      </c>
      <c r="H40" s="437">
        <v>41428</v>
      </c>
      <c r="I40" s="76">
        <v>15697</v>
      </c>
      <c r="J40" s="76">
        <v>20592</v>
      </c>
      <c r="K40" s="437">
        <f t="shared" si="16"/>
        <v>22424.285714285714</v>
      </c>
      <c r="L40" s="76">
        <v>18386</v>
      </c>
      <c r="M40" s="76">
        <f t="shared" si="6"/>
        <v>99.317606755790862</v>
      </c>
      <c r="N40" s="76">
        <f t="shared" si="7"/>
        <v>98.768529556403848</v>
      </c>
      <c r="O40" s="76">
        <f t="shared" si="8"/>
        <v>54.128332804590407</v>
      </c>
      <c r="P40" s="76">
        <f t="shared" si="9"/>
        <v>121.96391664465199</v>
      </c>
    </row>
    <row r="41" spans="1:16" ht="21" hidden="1" customHeight="1">
      <c r="A41" s="47" t="s">
        <v>264</v>
      </c>
      <c r="B41" s="48" t="s">
        <v>835</v>
      </c>
      <c r="C41" s="439">
        <v>407878</v>
      </c>
      <c r="D41" s="437"/>
      <c r="E41" s="437"/>
      <c r="F41" s="76">
        <v>420178.80666899995</v>
      </c>
      <c r="G41" s="76">
        <f t="shared" si="3"/>
        <v>420178.80666899995</v>
      </c>
      <c r="H41" s="437"/>
      <c r="I41" s="76">
        <v>97219</v>
      </c>
      <c r="J41" s="76">
        <v>140392</v>
      </c>
      <c r="K41" s="437">
        <f t="shared" si="16"/>
        <v>138884.28571428571</v>
      </c>
      <c r="L41" s="76">
        <v>125350</v>
      </c>
      <c r="M41" s="76" t="str">
        <f t="shared" si="6"/>
        <v/>
      </c>
      <c r="N41" s="76">
        <f t="shared" si="7"/>
        <v>103.01580538028527</v>
      </c>
      <c r="O41" s="76" t="str">
        <f t="shared" si="8"/>
        <v/>
      </c>
      <c r="P41" s="76">
        <f t="shared" si="9"/>
        <v>110.79719642144852</v>
      </c>
    </row>
    <row r="42" spans="1:16" ht="18" hidden="1" customHeight="1">
      <c r="A42" s="47" t="s">
        <v>264</v>
      </c>
      <c r="B42" s="48" t="s">
        <v>836</v>
      </c>
      <c r="C42" s="439">
        <v>950842</v>
      </c>
      <c r="D42" s="437"/>
      <c r="E42" s="437"/>
      <c r="F42" s="76">
        <v>954923.42495799996</v>
      </c>
      <c r="G42" s="76">
        <f t="shared" si="3"/>
        <v>954923.42495799996</v>
      </c>
      <c r="H42" s="437"/>
      <c r="I42" s="76">
        <v>319269</v>
      </c>
      <c r="J42" s="76">
        <v>466800</v>
      </c>
      <c r="K42" s="437">
        <f t="shared" si="16"/>
        <v>456098.57142857136</v>
      </c>
      <c r="L42" s="76">
        <v>416786</v>
      </c>
      <c r="M42" s="76" t="str">
        <f t="shared" si="6"/>
        <v/>
      </c>
      <c r="N42" s="76">
        <f t="shared" si="7"/>
        <v>100.42924323473299</v>
      </c>
      <c r="O42" s="76" t="str">
        <f t="shared" si="8"/>
        <v/>
      </c>
      <c r="P42" s="76">
        <f t="shared" si="9"/>
        <v>109.43231572763273</v>
      </c>
    </row>
    <row r="43" spans="1:16" ht="21" hidden="1" customHeight="1">
      <c r="A43" s="47" t="s">
        <v>264</v>
      </c>
      <c r="B43" s="48" t="s">
        <v>837</v>
      </c>
      <c r="C43" s="439">
        <v>362971</v>
      </c>
      <c r="D43" s="437"/>
      <c r="E43" s="437"/>
      <c r="F43" s="76">
        <v>127281.37370500001</v>
      </c>
      <c r="G43" s="76">
        <f t="shared" si="3"/>
        <v>127281.37370500001</v>
      </c>
      <c r="H43" s="437"/>
      <c r="I43" s="76">
        <v>48691</v>
      </c>
      <c r="J43" s="76">
        <v>59497</v>
      </c>
      <c r="K43" s="437">
        <f t="shared" si="16"/>
        <v>69558.57142857142</v>
      </c>
      <c r="L43" s="76">
        <v>53123</v>
      </c>
      <c r="M43" s="76" t="str">
        <f t="shared" si="6"/>
        <v/>
      </c>
      <c r="N43" s="76">
        <f t="shared" si="7"/>
        <v>35.066540771852303</v>
      </c>
      <c r="O43" s="76" t="str">
        <f t="shared" si="8"/>
        <v/>
      </c>
      <c r="P43" s="76">
        <f t="shared" si="9"/>
        <v>130.9387109699592</v>
      </c>
    </row>
    <row r="44" spans="1:16" ht="21" hidden="1" customHeight="1">
      <c r="A44" s="47" t="s">
        <v>264</v>
      </c>
      <c r="B44" s="48" t="s">
        <v>838</v>
      </c>
      <c r="C44" s="439">
        <v>63179</v>
      </c>
      <c r="D44" s="437"/>
      <c r="E44" s="437"/>
      <c r="F44" s="76">
        <v>68778.347460999998</v>
      </c>
      <c r="G44" s="76">
        <f t="shared" si="3"/>
        <v>68778.347460999998</v>
      </c>
      <c r="H44" s="437"/>
      <c r="I44" s="76">
        <v>15378</v>
      </c>
      <c r="J44" s="76">
        <v>26911</v>
      </c>
      <c r="K44" s="437">
        <f t="shared" si="16"/>
        <v>21968.571428571428</v>
      </c>
      <c r="L44" s="76">
        <v>24029</v>
      </c>
      <c r="M44" s="76" t="str">
        <f t="shared" si="6"/>
        <v/>
      </c>
      <c r="N44" s="76">
        <f t="shared" si="7"/>
        <v>108.86267187039998</v>
      </c>
      <c r="O44" s="76" t="str">
        <f t="shared" si="8"/>
        <v/>
      </c>
      <c r="P44" s="76">
        <f t="shared" si="9"/>
        <v>91.425242118154841</v>
      </c>
    </row>
    <row r="45" spans="1:16" s="44" customFormat="1" ht="25.5" customHeight="1">
      <c r="A45" s="45" t="s">
        <v>76</v>
      </c>
      <c r="B45" s="46" t="s">
        <v>841</v>
      </c>
      <c r="C45" s="438"/>
      <c r="D45" s="77"/>
      <c r="E45" s="77"/>
      <c r="F45" s="75">
        <v>216.273358</v>
      </c>
      <c r="G45" s="75">
        <f t="shared" si="3"/>
        <v>216.273358</v>
      </c>
      <c r="H45" s="77"/>
      <c r="I45" s="75"/>
      <c r="J45" s="75"/>
      <c r="K45" s="75"/>
      <c r="L45" s="75"/>
      <c r="M45" s="75" t="str">
        <f t="shared" si="6"/>
        <v/>
      </c>
      <c r="N45" s="75" t="str">
        <f t="shared" si="7"/>
        <v/>
      </c>
      <c r="O45" s="75" t="str">
        <f t="shared" si="8"/>
        <v/>
      </c>
      <c r="P45" s="75" t="str">
        <f t="shared" si="9"/>
        <v/>
      </c>
    </row>
    <row r="46" spans="1:16" s="44" customFormat="1" ht="25.5" customHeight="1">
      <c r="A46" s="45" t="s">
        <v>78</v>
      </c>
      <c r="B46" s="46" t="s">
        <v>77</v>
      </c>
      <c r="C46" s="435">
        <v>0</v>
      </c>
      <c r="D46" s="77">
        <v>86004</v>
      </c>
      <c r="E46" s="77">
        <v>182004</v>
      </c>
      <c r="F46" s="77"/>
      <c r="G46" s="77">
        <f t="shared" si="3"/>
        <v>-182004</v>
      </c>
      <c r="H46" s="77">
        <v>51764</v>
      </c>
      <c r="I46" s="77"/>
      <c r="J46" s="77"/>
      <c r="K46" s="77"/>
      <c r="L46" s="77"/>
      <c r="M46" s="77">
        <f t="shared" si="6"/>
        <v>0</v>
      </c>
      <c r="N46" s="77" t="str">
        <f t="shared" si="7"/>
        <v/>
      </c>
      <c r="O46" s="77">
        <f t="shared" si="8"/>
        <v>0</v>
      </c>
      <c r="P46" s="77" t="str">
        <f t="shared" si="9"/>
        <v/>
      </c>
    </row>
    <row r="47" spans="1:16" ht="25.5" customHeight="1">
      <c r="A47" s="45" t="s">
        <v>80</v>
      </c>
      <c r="B47" s="46" t="s">
        <v>79</v>
      </c>
      <c r="C47" s="435">
        <v>1000</v>
      </c>
      <c r="D47" s="77">
        <v>1000</v>
      </c>
      <c r="E47" s="77">
        <v>1000</v>
      </c>
      <c r="F47" s="77">
        <v>1000</v>
      </c>
      <c r="G47" s="77">
        <f t="shared" si="3"/>
        <v>0</v>
      </c>
      <c r="H47" s="77">
        <v>1000</v>
      </c>
      <c r="I47" s="77"/>
      <c r="J47" s="77"/>
      <c r="K47" s="77"/>
      <c r="L47" s="77">
        <v>1000</v>
      </c>
      <c r="M47" s="77">
        <f t="shared" si="6"/>
        <v>100</v>
      </c>
      <c r="N47" s="77">
        <f t="shared" si="7"/>
        <v>100</v>
      </c>
      <c r="O47" s="77">
        <f t="shared" si="8"/>
        <v>0</v>
      </c>
      <c r="P47" s="77">
        <f t="shared" si="9"/>
        <v>0</v>
      </c>
    </row>
    <row r="48" spans="1:16" ht="25.5" customHeight="1">
      <c r="A48" s="45" t="s">
        <v>90</v>
      </c>
      <c r="B48" s="46" t="s">
        <v>839</v>
      </c>
      <c r="C48" s="435">
        <v>996231</v>
      </c>
      <c r="D48" s="77">
        <v>94776</v>
      </c>
      <c r="E48" s="77"/>
      <c r="F48" s="77"/>
      <c r="G48" s="77">
        <f t="shared" si="3"/>
        <v>0</v>
      </c>
      <c r="H48" s="77">
        <v>101770</v>
      </c>
      <c r="I48" s="77"/>
      <c r="J48" s="77"/>
      <c r="K48" s="77"/>
      <c r="L48" s="77"/>
      <c r="M48" s="77">
        <f t="shared" si="6"/>
        <v>0</v>
      </c>
      <c r="N48" s="77">
        <f t="shared" si="7"/>
        <v>0</v>
      </c>
      <c r="O48" s="77">
        <f t="shared" si="8"/>
        <v>0</v>
      </c>
      <c r="P48" s="77" t="str">
        <f t="shared" si="9"/>
        <v/>
      </c>
    </row>
    <row r="49" spans="1:16" ht="25.5" customHeight="1">
      <c r="A49" s="45" t="s">
        <v>299</v>
      </c>
      <c r="B49" s="46" t="s">
        <v>840</v>
      </c>
      <c r="C49" s="435"/>
      <c r="D49" s="77">
        <v>9306</v>
      </c>
      <c r="E49" s="77">
        <v>10500</v>
      </c>
      <c r="F49" s="77"/>
      <c r="G49" s="77">
        <f t="shared" si="3"/>
        <v>-10500</v>
      </c>
      <c r="H49" s="77"/>
      <c r="I49" s="77"/>
      <c r="J49" s="77"/>
      <c r="K49" s="77"/>
      <c r="L49" s="77"/>
      <c r="M49" s="77">
        <f t="shared" si="6"/>
        <v>0</v>
      </c>
      <c r="N49" s="77" t="str">
        <f t="shared" si="7"/>
        <v/>
      </c>
      <c r="O49" s="77" t="str">
        <f t="shared" si="8"/>
        <v/>
      </c>
      <c r="P49" s="77" t="str">
        <f t="shared" si="9"/>
        <v/>
      </c>
    </row>
    <row r="50" spans="1:16" ht="25.5" customHeight="1">
      <c r="A50" s="45" t="s">
        <v>763</v>
      </c>
      <c r="B50" s="46" t="s">
        <v>845</v>
      </c>
      <c r="C50" s="435"/>
      <c r="D50" s="77"/>
      <c r="E50" s="77">
        <v>570369</v>
      </c>
      <c r="F50" s="77">
        <v>1611937</v>
      </c>
      <c r="G50" s="77">
        <f t="shared" si="3"/>
        <v>1041568</v>
      </c>
      <c r="H50" s="77"/>
      <c r="I50" s="77"/>
      <c r="J50" s="77"/>
      <c r="K50" s="77"/>
      <c r="L50" s="77"/>
      <c r="M50" s="77"/>
      <c r="N50" s="77" t="str">
        <f t="shared" si="7"/>
        <v/>
      </c>
      <c r="O50" s="77" t="str">
        <f t="shared" si="8"/>
        <v/>
      </c>
      <c r="P50" s="77" t="str">
        <f t="shared" si="9"/>
        <v/>
      </c>
    </row>
    <row r="51" spans="1:16" s="44" customFormat="1" ht="25.5" customHeight="1">
      <c r="A51" s="86" t="s">
        <v>81</v>
      </c>
      <c r="B51" s="87" t="s">
        <v>888</v>
      </c>
      <c r="C51" s="440">
        <v>104522</v>
      </c>
      <c r="D51" s="441">
        <f>D52-D53</f>
        <v>72112</v>
      </c>
      <c r="E51" s="441"/>
      <c r="F51" s="441">
        <f>F52-F53</f>
        <v>87357</v>
      </c>
      <c r="G51" s="441">
        <f t="shared" si="3"/>
        <v>87357</v>
      </c>
      <c r="H51" s="441">
        <f>H53-H52</f>
        <v>44277</v>
      </c>
      <c r="I51" s="441">
        <v>44277</v>
      </c>
      <c r="J51" s="441"/>
      <c r="K51" s="441"/>
      <c r="L51" s="441"/>
      <c r="M51" s="441">
        <f>IF(D51&lt;&gt;0,F51/D51*100,"")</f>
        <v>121.14072553805192</v>
      </c>
      <c r="N51" s="441">
        <f t="shared" si="7"/>
        <v>83.577620022578984</v>
      </c>
      <c r="O51" s="441">
        <f t="shared" si="8"/>
        <v>0</v>
      </c>
      <c r="P51" s="441" t="str">
        <f t="shared" si="9"/>
        <v/>
      </c>
    </row>
    <row r="52" spans="1:16" s="44" customFormat="1" ht="25.5" customHeight="1">
      <c r="A52" s="86" t="s">
        <v>266</v>
      </c>
      <c r="B52" s="87" t="s">
        <v>314</v>
      </c>
      <c r="C52" s="440">
        <v>104522</v>
      </c>
      <c r="D52" s="441">
        <v>91312</v>
      </c>
      <c r="E52" s="441"/>
      <c r="F52" s="441">
        <v>89523</v>
      </c>
      <c r="G52" s="441">
        <f t="shared" si="3"/>
        <v>89523</v>
      </c>
      <c r="H52" s="441">
        <v>48723</v>
      </c>
      <c r="I52" s="441">
        <v>48723</v>
      </c>
      <c r="J52" s="441"/>
      <c r="K52" s="441"/>
      <c r="L52" s="441"/>
      <c r="M52" s="441">
        <f>IF(D52&lt;&gt;0,F52/D52*100,"")</f>
        <v>98.040783248642015</v>
      </c>
      <c r="N52" s="441">
        <f t="shared" si="7"/>
        <v>85.64991102351658</v>
      </c>
      <c r="O52" s="441">
        <f t="shared" si="8"/>
        <v>0</v>
      </c>
      <c r="P52" s="441" t="str">
        <f t="shared" si="9"/>
        <v/>
      </c>
    </row>
    <row r="53" spans="1:16" s="44" customFormat="1" ht="25.5" customHeight="1">
      <c r="A53" s="88" t="s">
        <v>270</v>
      </c>
      <c r="B53" s="89" t="s">
        <v>315</v>
      </c>
      <c r="C53" s="442">
        <v>0</v>
      </c>
      <c r="D53" s="442">
        <v>19200</v>
      </c>
      <c r="E53" s="442"/>
      <c r="F53" s="442">
        <v>2166</v>
      </c>
      <c r="G53" s="442">
        <f t="shared" si="3"/>
        <v>2166</v>
      </c>
      <c r="H53" s="442">
        <v>93000</v>
      </c>
      <c r="I53" s="432">
        <v>0</v>
      </c>
      <c r="J53" s="442"/>
      <c r="K53" s="442"/>
      <c r="L53" s="442"/>
      <c r="M53" s="442">
        <f>IF(D53&lt;&gt;0,F53/D53*100,"")</f>
        <v>11.28125</v>
      </c>
      <c r="N53" s="442" t="str">
        <f t="shared" si="7"/>
        <v/>
      </c>
      <c r="O53" s="442">
        <f t="shared" si="8"/>
        <v>0</v>
      </c>
      <c r="P53" s="442" t="str">
        <f t="shared" si="9"/>
        <v/>
      </c>
    </row>
    <row r="54" spans="1:16">
      <c r="B54" s="49"/>
      <c r="C54" s="54"/>
      <c r="D54" s="49"/>
      <c r="E54" s="49"/>
      <c r="F54" s="50"/>
      <c r="G54" s="50"/>
    </row>
    <row r="55" spans="1:16">
      <c r="F55" s="49"/>
      <c r="G55" s="49"/>
    </row>
    <row r="56" spans="1:16">
      <c r="E56" s="443"/>
      <c r="F56" s="50"/>
      <c r="G56" s="50"/>
    </row>
    <row r="57" spans="1:16">
      <c r="D57" s="443"/>
      <c r="E57" s="443"/>
      <c r="F57" s="49"/>
      <c r="G57" s="49"/>
    </row>
    <row r="58" spans="1:16">
      <c r="D58" s="443"/>
      <c r="E58" s="443"/>
    </row>
  </sheetData>
  <mergeCells count="21">
    <mergeCell ref="D6:D8"/>
    <mergeCell ref="E6:E8"/>
    <mergeCell ref="F6:F8"/>
    <mergeCell ref="H6:H8"/>
    <mergeCell ref="I6:I8"/>
    <mergeCell ref="I5:P5"/>
    <mergeCell ref="M1:P1"/>
    <mergeCell ref="P7:P8"/>
    <mergeCell ref="M6:P6"/>
    <mergeCell ref="G6:G8"/>
    <mergeCell ref="M7:M8"/>
    <mergeCell ref="N7:N8"/>
    <mergeCell ref="A4:P4"/>
    <mergeCell ref="C6:C8"/>
    <mergeCell ref="O7:O8"/>
    <mergeCell ref="A3:P3"/>
    <mergeCell ref="J6:J8"/>
    <mergeCell ref="K6:K8"/>
    <mergeCell ref="L6:L8"/>
    <mergeCell ref="A6:A8"/>
    <mergeCell ref="B6:B8"/>
  </mergeCells>
  <pageMargins left="0.94" right="0.39" top="0.78" bottom="0.28000000000000003" header="0.2" footer="0.17"/>
  <pageSetup paperSize="9" scale="6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2"/>
  <sheetViews>
    <sheetView zoomScaleNormal="100" workbookViewId="0">
      <pane xSplit="2" ySplit="9" topLeftCell="C10" activePane="bottomRight" state="frozen"/>
      <selection pane="topRight" activeCell="C1" sqref="C1"/>
      <selection pane="bottomLeft" activeCell="A10" sqref="A10"/>
      <selection pane="bottomRight" activeCell="AB14" sqref="AB14"/>
    </sheetView>
  </sheetViews>
  <sheetFormatPr defaultRowHeight="12.75"/>
  <cols>
    <col min="1" max="1" width="39.28515625" style="1" customWidth="1"/>
    <col min="2" max="2" width="11.42578125" style="1" hidden="1" customWidth="1"/>
    <col min="3" max="3" width="9.5703125" style="1" customWidth="1"/>
    <col min="4" max="5" width="9.140625" style="1" customWidth="1"/>
    <col min="6" max="6" width="9.140625" style="1" hidden="1" customWidth="1"/>
    <col min="7" max="7" width="9.28515625" style="1" hidden="1" customWidth="1"/>
    <col min="8" max="8" width="9.28515625" style="1" customWidth="1"/>
    <col min="9" max="9" width="9.5703125" style="1" hidden="1" customWidth="1"/>
    <col min="10" max="10" width="10.5703125" style="2" hidden="1" customWidth="1"/>
    <col min="11" max="12" width="9.42578125" style="1" hidden="1" customWidth="1"/>
    <col min="13" max="13" width="9" style="1" customWidth="1"/>
    <col min="14" max="14" width="7" style="1" customWidth="1"/>
    <col min="15" max="15" width="7.28515625" style="1" customWidth="1"/>
    <col min="16" max="19" width="7.28515625" style="1" hidden="1" customWidth="1"/>
    <col min="20" max="20" width="7.28515625" style="1" customWidth="1"/>
    <col min="21" max="21" width="7.28515625" style="1" hidden="1" customWidth="1"/>
    <col min="22" max="22" width="8.85546875" style="1" customWidth="1"/>
    <col min="23" max="23" width="14.28515625" style="1" hidden="1" customWidth="1"/>
    <col min="24" max="24" width="0" style="1" hidden="1" customWidth="1"/>
    <col min="25" max="26" width="11.140625" style="1" hidden="1" customWidth="1"/>
    <col min="27" max="16384" width="9.140625" style="1"/>
  </cols>
  <sheetData>
    <row r="1" spans="1:29" ht="15" customHeight="1">
      <c r="A1" s="510" t="s">
        <v>819</v>
      </c>
      <c r="N1" s="573" t="s">
        <v>0</v>
      </c>
      <c r="O1" s="573"/>
      <c r="P1" s="573"/>
      <c r="Q1" s="573"/>
      <c r="R1" s="573"/>
      <c r="S1" s="573"/>
      <c r="T1" s="573"/>
      <c r="U1" s="573"/>
      <c r="V1" s="573"/>
      <c r="W1" s="573"/>
    </row>
    <row r="2" spans="1:29" ht="15" customHeight="1">
      <c r="F2" s="10"/>
      <c r="N2" s="71"/>
      <c r="O2" s="71"/>
      <c r="P2" s="71"/>
      <c r="Q2" s="71"/>
      <c r="R2" s="71"/>
      <c r="S2" s="71"/>
      <c r="T2" s="71"/>
      <c r="U2" s="71"/>
      <c r="V2" s="71"/>
    </row>
    <row r="3" spans="1:29" ht="24" customHeight="1">
      <c r="A3" s="574" t="s">
        <v>296</v>
      </c>
      <c r="B3" s="574"/>
      <c r="C3" s="574"/>
      <c r="D3" s="574"/>
      <c r="E3" s="574"/>
      <c r="F3" s="574"/>
      <c r="G3" s="574"/>
      <c r="H3" s="574"/>
      <c r="I3" s="574"/>
      <c r="J3" s="574"/>
      <c r="K3" s="574"/>
      <c r="L3" s="574"/>
      <c r="M3" s="574"/>
      <c r="N3" s="574"/>
      <c r="O3" s="574"/>
      <c r="P3" s="574"/>
      <c r="Q3" s="574"/>
      <c r="R3" s="574"/>
      <c r="S3" s="574"/>
      <c r="T3" s="574"/>
      <c r="U3" s="574"/>
      <c r="V3" s="574"/>
    </row>
    <row r="4" spans="1:29" ht="18.75" customHeight="1">
      <c r="A4" s="563" t="s">
        <v>863</v>
      </c>
      <c r="B4" s="563"/>
      <c r="C4" s="563"/>
      <c r="D4" s="563"/>
      <c r="E4" s="563"/>
      <c r="F4" s="563"/>
      <c r="G4" s="563"/>
      <c r="H4" s="563"/>
      <c r="I4" s="563"/>
      <c r="J4" s="563"/>
      <c r="K4" s="563"/>
      <c r="L4" s="563"/>
      <c r="M4" s="563"/>
      <c r="N4" s="563"/>
      <c r="O4" s="563"/>
      <c r="P4" s="563"/>
      <c r="Q4" s="563"/>
      <c r="R4" s="563"/>
      <c r="S4" s="563"/>
      <c r="T4" s="563"/>
      <c r="U4" s="563"/>
      <c r="V4" s="74"/>
    </row>
    <row r="5" spans="1:29" ht="28.5" customHeight="1">
      <c r="A5" s="3"/>
      <c r="B5" s="3"/>
      <c r="C5" s="3"/>
      <c r="D5" s="3"/>
      <c r="E5" s="3"/>
      <c r="F5" s="3"/>
      <c r="G5" s="3"/>
      <c r="H5" s="3"/>
      <c r="J5" s="4"/>
      <c r="K5" s="5"/>
      <c r="L5" s="5"/>
      <c r="M5" s="5"/>
      <c r="N5" s="575" t="s">
        <v>62</v>
      </c>
      <c r="O5" s="575"/>
      <c r="P5" s="575"/>
      <c r="Q5" s="575"/>
      <c r="R5" s="575"/>
      <c r="S5" s="575"/>
      <c r="T5" s="575"/>
      <c r="U5" s="575"/>
      <c r="V5" s="575"/>
    </row>
    <row r="6" spans="1:29" ht="15" customHeight="1">
      <c r="A6" s="567" t="s">
        <v>1</v>
      </c>
      <c r="B6" s="567" t="s">
        <v>823</v>
      </c>
      <c r="C6" s="567" t="s">
        <v>2</v>
      </c>
      <c r="D6" s="567" t="s">
        <v>3</v>
      </c>
      <c r="E6" s="567" t="s">
        <v>307</v>
      </c>
      <c r="F6" s="567" t="s">
        <v>826</v>
      </c>
      <c r="G6" s="567" t="s">
        <v>827</v>
      </c>
      <c r="H6" s="567" t="s">
        <v>859</v>
      </c>
      <c r="I6" s="567" t="s">
        <v>308</v>
      </c>
      <c r="J6" s="576" t="s">
        <v>821</v>
      </c>
      <c r="K6" s="567" t="s">
        <v>4</v>
      </c>
      <c r="L6" s="579" t="s">
        <v>820</v>
      </c>
      <c r="M6" s="567" t="s">
        <v>5</v>
      </c>
      <c r="N6" s="564" t="s">
        <v>6</v>
      </c>
      <c r="O6" s="565"/>
      <c r="P6" s="565"/>
      <c r="Q6" s="565"/>
      <c r="R6" s="565"/>
      <c r="S6" s="565"/>
      <c r="T6" s="565"/>
      <c r="U6" s="565"/>
      <c r="V6" s="566"/>
      <c r="W6" s="567" t="s">
        <v>822</v>
      </c>
    </row>
    <row r="7" spans="1:29" ht="15" customHeight="1">
      <c r="A7" s="568"/>
      <c r="B7" s="568"/>
      <c r="C7" s="568"/>
      <c r="D7" s="568"/>
      <c r="E7" s="568"/>
      <c r="F7" s="568"/>
      <c r="G7" s="568"/>
      <c r="H7" s="568"/>
      <c r="I7" s="568"/>
      <c r="J7" s="577"/>
      <c r="K7" s="568"/>
      <c r="L7" s="580"/>
      <c r="M7" s="568"/>
      <c r="N7" s="564" t="s">
        <v>83</v>
      </c>
      <c r="O7" s="565"/>
      <c r="P7" s="566"/>
      <c r="Q7" s="564" t="s">
        <v>825</v>
      </c>
      <c r="R7" s="565"/>
      <c r="S7" s="566"/>
      <c r="T7" s="564" t="s">
        <v>309</v>
      </c>
      <c r="U7" s="565"/>
      <c r="V7" s="566"/>
      <c r="W7" s="568"/>
    </row>
    <row r="8" spans="1:29" ht="45.75" customHeight="1">
      <c r="A8" s="569"/>
      <c r="B8" s="569"/>
      <c r="C8" s="569"/>
      <c r="D8" s="569"/>
      <c r="E8" s="569"/>
      <c r="F8" s="569"/>
      <c r="G8" s="569"/>
      <c r="H8" s="569"/>
      <c r="I8" s="569"/>
      <c r="J8" s="578"/>
      <c r="K8" s="569"/>
      <c r="L8" s="581"/>
      <c r="M8" s="569"/>
      <c r="N8" s="22" t="s">
        <v>46</v>
      </c>
      <c r="O8" s="52" t="s">
        <v>7</v>
      </c>
      <c r="P8" s="53" t="s">
        <v>88</v>
      </c>
      <c r="Q8" s="6" t="s">
        <v>84</v>
      </c>
      <c r="R8" s="6" t="s">
        <v>85</v>
      </c>
      <c r="S8" s="6" t="s">
        <v>317</v>
      </c>
      <c r="T8" s="6" t="s">
        <v>860</v>
      </c>
      <c r="U8" s="6" t="s">
        <v>85</v>
      </c>
      <c r="V8" s="6" t="s">
        <v>861</v>
      </c>
      <c r="W8" s="569"/>
    </row>
    <row r="9" spans="1:29" ht="16.5" customHeight="1">
      <c r="A9" s="7" t="s">
        <v>67</v>
      </c>
      <c r="B9" s="7"/>
      <c r="C9" s="7" t="s">
        <v>312</v>
      </c>
      <c r="D9" s="7" t="s">
        <v>9</v>
      </c>
      <c r="E9" s="7" t="s">
        <v>10</v>
      </c>
      <c r="F9" s="7"/>
      <c r="G9" s="7"/>
      <c r="H9" s="7" t="s">
        <v>11</v>
      </c>
      <c r="I9" s="7" t="s">
        <v>12</v>
      </c>
      <c r="J9" s="8" t="s">
        <v>86</v>
      </c>
      <c r="K9" s="7" t="s">
        <v>13</v>
      </c>
      <c r="L9" s="421"/>
      <c r="M9" s="7" t="s">
        <v>12</v>
      </c>
      <c r="N9" s="9">
        <v>6</v>
      </c>
      <c r="O9" s="9">
        <v>7</v>
      </c>
      <c r="P9" s="9">
        <v>9</v>
      </c>
      <c r="Q9" s="9"/>
      <c r="R9" s="9"/>
      <c r="S9" s="9"/>
      <c r="T9" s="9">
        <v>8</v>
      </c>
      <c r="U9" s="9">
        <v>11</v>
      </c>
      <c r="V9" s="9">
        <v>9</v>
      </c>
      <c r="W9" s="7"/>
    </row>
    <row r="10" spans="1:29" ht="18.75" customHeight="1">
      <c r="A10" s="73" t="s">
        <v>302</v>
      </c>
      <c r="B10" s="79">
        <f>B11+B46+B47+B48</f>
        <v>2059897</v>
      </c>
      <c r="C10" s="79">
        <f t="shared" ref="C10:D10" si="0">C11+C46+C48</f>
        <v>1835000</v>
      </c>
      <c r="D10" s="79">
        <f t="shared" si="0"/>
        <v>2000000</v>
      </c>
      <c r="E10" s="79">
        <f>E11+E46+E48</f>
        <v>2371955.2081660004</v>
      </c>
      <c r="F10" s="79">
        <f>F11+F46+F48</f>
        <v>2196430</v>
      </c>
      <c r="G10" s="79">
        <f>E10-F10</f>
        <v>175525.20816600043</v>
      </c>
      <c r="H10" s="79">
        <f>H11+H46+H48</f>
        <v>2358500</v>
      </c>
      <c r="I10" s="79">
        <f>I11+I46+I48</f>
        <v>2358500</v>
      </c>
      <c r="J10" s="79">
        <f t="shared" ref="J10:M10" si="1">J11+J46+J48</f>
        <v>1073572</v>
      </c>
      <c r="K10" s="79">
        <f t="shared" si="1"/>
        <v>1229575</v>
      </c>
      <c r="L10" s="422">
        <f t="shared" ref="L10" si="2">L11+L46+L48</f>
        <v>1267250.142857143</v>
      </c>
      <c r="M10" s="79">
        <f t="shared" si="1"/>
        <v>1481090.142857143</v>
      </c>
      <c r="N10" s="79">
        <f t="shared" ref="N10:N46" si="3">IF(C10&lt;&gt;0,E10/C10*100,"")</f>
        <v>129.26186420523163</v>
      </c>
      <c r="O10" s="79">
        <f t="shared" ref="O10:O50" si="4">IF(D10&lt;&gt;0,E10/D10*100,"")</f>
        <v>118.59776040830002</v>
      </c>
      <c r="P10" s="79">
        <f t="shared" ref="P10:P50" si="5">IF(B10&lt;&gt;0,E10/B10*100,"")</f>
        <v>115.1492141677958</v>
      </c>
      <c r="Q10" s="79">
        <f>IF(H10&lt;&gt;0,L10/H10*100,"")</f>
        <v>53.731191132378328</v>
      </c>
      <c r="R10" s="79">
        <f>IF(I10&lt;&gt;0,L10/I10*100,"")</f>
        <v>53.731191132378328</v>
      </c>
      <c r="S10" s="79">
        <f>IF(K10&lt;&gt;0,L10/K10*100,"")</f>
        <v>103.06407847078405</v>
      </c>
      <c r="T10" s="79">
        <f t="shared" ref="T10:T50" si="6">IF(H10&lt;&gt;0,M10/H10*100,"")</f>
        <v>62.797970865259401</v>
      </c>
      <c r="U10" s="79">
        <f t="shared" ref="U10:U50" si="7">IF(I10&lt;&gt;0,M10/I10*100,"")</f>
        <v>62.797970865259401</v>
      </c>
      <c r="V10" s="79">
        <f>IF(K10&lt;&gt;0,M10/K10*100,"")</f>
        <v>120.45545353940533</v>
      </c>
      <c r="W10" s="79">
        <f>L10-J10</f>
        <v>193678.14285714296</v>
      </c>
      <c r="X10" s="51"/>
      <c r="Y10" s="90">
        <f>Z10-M10</f>
        <v>1018909.857142857</v>
      </c>
      <c r="Z10" s="29">
        <v>2500000</v>
      </c>
    </row>
    <row r="11" spans="1:29" ht="18.75" customHeight="1">
      <c r="A11" s="12" t="s">
        <v>297</v>
      </c>
      <c r="B11" s="80">
        <f>B12+B16+B20+B24+B29+B30+B31+B32+B33+B34+B37+B38+B42+B44+B43+B41+B45</f>
        <v>1866837</v>
      </c>
      <c r="C11" s="80">
        <f>C12+C16+C20+C24+C29+C30+C31+C32+C33+C34+C37+C38+C42+C44+C43+C41+C45</f>
        <v>1719000</v>
      </c>
      <c r="D11" s="80">
        <f>D12+D16+D20+D24+D29+D30+D31+D32+D33+D34+D37+D38+D42+D44+D43+D41+D45</f>
        <v>1874694</v>
      </c>
      <c r="E11" s="80">
        <f>E12+E16+E20+E24+E29+E30+E31+E32+E33+E34+E37+E38+E40+E42+E44+E43+E41+E45</f>
        <v>2188991.6051430004</v>
      </c>
      <c r="F11" s="80">
        <f>F12+F16+F20+F24+F29+F30+F31+F32+F33+F34+F37+F38+F40+F42+F44+F43+F41+F45</f>
        <v>2025930</v>
      </c>
      <c r="G11" s="80">
        <f t="shared" ref="G11:G50" si="8">E11-F11</f>
        <v>163061.60514300037</v>
      </c>
      <c r="H11" s="80">
        <f>H12+H16+H20+H24+H29+H30+H31+H32+H33+H34+H37+H38+H40+H42+H44+H43+H41+H45</f>
        <v>2162000</v>
      </c>
      <c r="I11" s="80">
        <f t="shared" ref="I11:M11" si="9">I12+I16+I20+I24+I29+I30+I31+I32+I33+I34+I37+I38+I40+I42+I44+I43+I41+I45</f>
        <v>2162000</v>
      </c>
      <c r="J11" s="80">
        <f t="shared" si="9"/>
        <v>946602</v>
      </c>
      <c r="K11" s="80">
        <f t="shared" si="9"/>
        <v>1132164</v>
      </c>
      <c r="L11" s="423">
        <f t="shared" ref="L11" si="10">L12+L16+L20+L24+L29+L30+L31+L32+L33+L34+L37+L38+L40+L42+L44+L43+L41+L45</f>
        <v>1107000</v>
      </c>
      <c r="M11" s="80">
        <f t="shared" si="9"/>
        <v>1374683</v>
      </c>
      <c r="N11" s="80">
        <f t="shared" si="3"/>
        <v>127.34098924624784</v>
      </c>
      <c r="O11" s="80">
        <f t="shared" si="4"/>
        <v>116.76527503384555</v>
      </c>
      <c r="P11" s="80">
        <f t="shared" si="5"/>
        <v>117.2567077437934</v>
      </c>
      <c r="Q11" s="80">
        <f t="shared" ref="Q11:Q50" si="11">IF(H11&lt;&gt;0,L11/H11*100,"")</f>
        <v>51.202590194264573</v>
      </c>
      <c r="R11" s="80">
        <f t="shared" ref="R11:R50" si="12">IF(I11&lt;&gt;0,L11/I11*100,"")</f>
        <v>51.202590194264573</v>
      </c>
      <c r="S11" s="80">
        <f t="shared" ref="S11:S50" si="13">IF(K11&lt;&gt;0,L11/K11*100,"")</f>
        <v>97.777353810931984</v>
      </c>
      <c r="T11" s="80">
        <f t="shared" si="6"/>
        <v>63.583857539315446</v>
      </c>
      <c r="U11" s="80">
        <f t="shared" si="7"/>
        <v>63.583857539315446</v>
      </c>
      <c r="V11" s="80">
        <f t="shared" ref="V11:V12" si="14">IF(K11&lt;&gt;0,M11/K11*100,"")</f>
        <v>121.4208365572479</v>
      </c>
      <c r="W11" s="80">
        <f t="shared" ref="W11:W50" si="15">L11-J11</f>
        <v>160398</v>
      </c>
      <c r="X11" s="51"/>
      <c r="Y11" s="10"/>
    </row>
    <row r="12" spans="1:29" ht="18.75" customHeight="1">
      <c r="A12" s="11" t="s">
        <v>15</v>
      </c>
      <c r="B12" s="80">
        <f t="shared" ref="B12" si="16">SUM(B13:B15)</f>
        <v>541806</v>
      </c>
      <c r="C12" s="80">
        <f t="shared" ref="C12:D12" si="17">SUM(C13:C15)</f>
        <v>420000</v>
      </c>
      <c r="D12" s="80">
        <f t="shared" si="17"/>
        <v>535000</v>
      </c>
      <c r="E12" s="80">
        <f>SUM(E13:E15)</f>
        <v>528103.87551100005</v>
      </c>
      <c r="F12" s="80">
        <f>SUM(F13:F15)</f>
        <v>486300</v>
      </c>
      <c r="G12" s="80">
        <f t="shared" si="8"/>
        <v>41803.875511000049</v>
      </c>
      <c r="H12" s="80">
        <f>SUM(H13:H15)</f>
        <v>491000</v>
      </c>
      <c r="I12" s="80">
        <f>SUM(I13:I15)</f>
        <v>491000</v>
      </c>
      <c r="J12" s="80">
        <f t="shared" ref="J12:K12" si="18">SUM(J13:J15)</f>
        <v>302829</v>
      </c>
      <c r="K12" s="80">
        <f t="shared" si="18"/>
        <v>268812</v>
      </c>
      <c r="L12" s="423">
        <f t="shared" ref="L12" si="19">SUM(L13:L15)</f>
        <v>323670</v>
      </c>
      <c r="M12" s="80">
        <f>SUM(M13:M15)</f>
        <v>422552.09302325582</v>
      </c>
      <c r="N12" s="80">
        <f t="shared" si="3"/>
        <v>125.73901797880953</v>
      </c>
      <c r="O12" s="80">
        <f t="shared" si="4"/>
        <v>98.711004768411229</v>
      </c>
      <c r="P12" s="80">
        <f t="shared" si="5"/>
        <v>97.471027546944853</v>
      </c>
      <c r="Q12" s="80">
        <f t="shared" si="11"/>
        <v>65.920570264765786</v>
      </c>
      <c r="R12" s="80">
        <f t="shared" si="12"/>
        <v>65.920570264765786</v>
      </c>
      <c r="S12" s="80">
        <f t="shared" si="13"/>
        <v>120.40757109057631</v>
      </c>
      <c r="T12" s="80">
        <f t="shared" si="6"/>
        <v>86.059489414105045</v>
      </c>
      <c r="U12" s="80">
        <f t="shared" si="7"/>
        <v>86.059489414105045</v>
      </c>
      <c r="V12" s="80">
        <f t="shared" si="14"/>
        <v>157.19242184993817</v>
      </c>
      <c r="W12" s="80">
        <f t="shared" si="15"/>
        <v>20841</v>
      </c>
      <c r="X12" s="10"/>
    </row>
    <row r="13" spans="1:29" ht="18.75" customHeight="1">
      <c r="A13" s="13" t="s">
        <v>16</v>
      </c>
      <c r="B13" s="13">
        <v>248890</v>
      </c>
      <c r="C13" s="81">
        <v>212800</v>
      </c>
      <c r="D13" s="81">
        <v>228500</v>
      </c>
      <c r="E13" s="81">
        <v>200467.35819900004</v>
      </c>
      <c r="F13" s="81">
        <v>198500</v>
      </c>
      <c r="G13" s="81">
        <f t="shared" si="8"/>
        <v>1967.3581990000384</v>
      </c>
      <c r="H13" s="81">
        <v>206200</v>
      </c>
      <c r="I13" s="81">
        <v>206200</v>
      </c>
      <c r="J13" s="81">
        <v>204074</v>
      </c>
      <c r="K13" s="14">
        <v>97877</v>
      </c>
      <c r="L13" s="424">
        <v>210000</v>
      </c>
      <c r="M13" s="14">
        <f>J13/4.3*6</f>
        <v>284754.41860465117</v>
      </c>
      <c r="N13" s="81">
        <f t="shared" si="3"/>
        <v>94.204585619830851</v>
      </c>
      <c r="O13" s="81">
        <f t="shared" si="4"/>
        <v>87.731885426258231</v>
      </c>
      <c r="P13" s="81">
        <f t="shared" si="5"/>
        <v>80.544561131021752</v>
      </c>
      <c r="Q13" s="81">
        <f t="shared" si="11"/>
        <v>101.84287099903007</v>
      </c>
      <c r="R13" s="81">
        <f t="shared" si="12"/>
        <v>101.84287099903007</v>
      </c>
      <c r="S13" s="81">
        <f t="shared" si="13"/>
        <v>214.55500270747982</v>
      </c>
      <c r="T13" s="81">
        <f t="shared" si="6"/>
        <v>138.0962262874157</v>
      </c>
      <c r="U13" s="81">
        <f t="shared" si="7"/>
        <v>138.0962262874157</v>
      </c>
      <c r="V13" s="81">
        <f>IF(K13&lt;&gt;0,M13/K13*100,"")</f>
        <v>290.93088121279891</v>
      </c>
      <c r="W13" s="429">
        <f>L13-J13</f>
        <v>5926</v>
      </c>
      <c r="X13" s="51">
        <f>H13+H17+H21+H25</f>
        <v>655700</v>
      </c>
      <c r="Y13" s="51">
        <f>I13+I17+I21+I25</f>
        <v>655700</v>
      </c>
      <c r="AC13" s="51"/>
    </row>
    <row r="14" spans="1:29" ht="18.75" customHeight="1">
      <c r="A14" s="13" t="s">
        <v>17</v>
      </c>
      <c r="B14" s="13">
        <v>11337</v>
      </c>
      <c r="C14" s="81">
        <v>2200</v>
      </c>
      <c r="D14" s="81">
        <v>2200</v>
      </c>
      <c r="E14" s="81">
        <v>11848.240997999999</v>
      </c>
      <c r="F14" s="81">
        <v>11800</v>
      </c>
      <c r="G14" s="81">
        <f t="shared" si="8"/>
        <v>48.240997999999308</v>
      </c>
      <c r="H14" s="81">
        <v>11800</v>
      </c>
      <c r="I14" s="81">
        <v>11800</v>
      </c>
      <c r="J14" s="81">
        <v>24687</v>
      </c>
      <c r="K14" s="14">
        <v>11450</v>
      </c>
      <c r="L14" s="424">
        <v>25000</v>
      </c>
      <c r="M14" s="14">
        <f t="shared" ref="M14:M15" si="20">J14/4.3*6</f>
        <v>34446.976744186046</v>
      </c>
      <c r="N14" s="81">
        <f t="shared" si="3"/>
        <v>538.55640900000003</v>
      </c>
      <c r="O14" s="81">
        <f t="shared" si="4"/>
        <v>538.55640900000003</v>
      </c>
      <c r="P14" s="81">
        <f t="shared" si="5"/>
        <v>104.50949102937284</v>
      </c>
      <c r="Q14" s="81">
        <f t="shared" si="11"/>
        <v>211.86440677966104</v>
      </c>
      <c r="R14" s="81">
        <f t="shared" si="12"/>
        <v>211.86440677966104</v>
      </c>
      <c r="S14" s="81">
        <f t="shared" si="13"/>
        <v>218.34061135371181</v>
      </c>
      <c r="T14" s="81">
        <f t="shared" si="6"/>
        <v>291.92353173039021</v>
      </c>
      <c r="U14" s="81">
        <f t="shared" si="7"/>
        <v>291.92353173039021</v>
      </c>
      <c r="V14" s="81">
        <f t="shared" ref="V14:V50" si="21">IF(K14&lt;&gt;0,M14/K14*100,"")</f>
        <v>300.84695846450694</v>
      </c>
      <c r="W14" s="429">
        <f t="shared" si="15"/>
        <v>313</v>
      </c>
      <c r="X14" s="51">
        <f>H14+H18+H22+H26</f>
        <v>103800</v>
      </c>
      <c r="Y14" s="51">
        <f>I14+I18+I22+I26</f>
        <v>103800</v>
      </c>
      <c r="AC14" s="51"/>
    </row>
    <row r="15" spans="1:29" ht="18.75" customHeight="1">
      <c r="A15" s="13" t="s">
        <v>18</v>
      </c>
      <c r="B15" s="13">
        <v>281579</v>
      </c>
      <c r="C15" s="81">
        <v>205000</v>
      </c>
      <c r="D15" s="81">
        <v>304300</v>
      </c>
      <c r="E15" s="81">
        <v>315788.27631400002</v>
      </c>
      <c r="F15" s="81">
        <v>276000</v>
      </c>
      <c r="G15" s="81">
        <f t="shared" si="8"/>
        <v>39788.276314000017</v>
      </c>
      <c r="H15" s="81">
        <v>273000</v>
      </c>
      <c r="I15" s="81">
        <v>273000</v>
      </c>
      <c r="J15" s="81">
        <v>74068</v>
      </c>
      <c r="K15" s="14">
        <v>159485</v>
      </c>
      <c r="L15" s="424">
        <v>88670</v>
      </c>
      <c r="M15" s="14">
        <f t="shared" si="20"/>
        <v>103350.6976744186</v>
      </c>
      <c r="N15" s="81">
        <f t="shared" si="3"/>
        <v>154.04306161658536</v>
      </c>
      <c r="O15" s="81">
        <f t="shared" si="4"/>
        <v>103.77531262372659</v>
      </c>
      <c r="P15" s="81">
        <f t="shared" si="5"/>
        <v>112.14908651355393</v>
      </c>
      <c r="Q15" s="81">
        <f t="shared" si="11"/>
        <v>32.479853479853482</v>
      </c>
      <c r="R15" s="81">
        <f t="shared" si="12"/>
        <v>32.479853479853482</v>
      </c>
      <c r="S15" s="81">
        <f t="shared" si="13"/>
        <v>55.597705113333539</v>
      </c>
      <c r="T15" s="81">
        <f t="shared" si="6"/>
        <v>37.857398415537943</v>
      </c>
      <c r="U15" s="81">
        <f t="shared" si="7"/>
        <v>37.857398415537943</v>
      </c>
      <c r="V15" s="81">
        <f t="shared" si="21"/>
        <v>64.802769962327872</v>
      </c>
      <c r="W15" s="14">
        <f t="shared" si="15"/>
        <v>14602</v>
      </c>
      <c r="X15" s="10">
        <f>H15+H19+H23+H28</f>
        <v>428500</v>
      </c>
      <c r="Y15" s="10">
        <f>I15+I19+I23+I28</f>
        <v>428500</v>
      </c>
      <c r="AC15" s="10"/>
    </row>
    <row r="16" spans="1:29" ht="18.75" customHeight="1">
      <c r="A16" s="11" t="s">
        <v>19</v>
      </c>
      <c r="B16" s="80">
        <f t="shared" ref="B16:D16" si="22">SUM(B17:B19)</f>
        <v>0</v>
      </c>
      <c r="C16" s="80">
        <f t="shared" si="22"/>
        <v>35000</v>
      </c>
      <c r="D16" s="80">
        <f t="shared" si="22"/>
        <v>35000</v>
      </c>
      <c r="E16" s="80">
        <f t="shared" ref="E16:L16" si="23">SUM(E17:E19)</f>
        <v>44584.191643999991</v>
      </c>
      <c r="F16" s="80">
        <f t="shared" si="23"/>
        <v>39300</v>
      </c>
      <c r="G16" s="80">
        <f t="shared" si="8"/>
        <v>5284.1916439999914</v>
      </c>
      <c r="H16" s="80">
        <f>SUM(H17:H19)</f>
        <v>42000</v>
      </c>
      <c r="I16" s="80">
        <f>SUM(I17:I19)</f>
        <v>42000</v>
      </c>
      <c r="J16" s="80">
        <f t="shared" si="23"/>
        <v>15021</v>
      </c>
      <c r="K16" s="80">
        <f t="shared" si="23"/>
        <v>17677</v>
      </c>
      <c r="L16" s="423">
        <f t="shared" si="23"/>
        <v>18200</v>
      </c>
      <c r="M16" s="80">
        <f>SUM(M17:M19)</f>
        <v>20959.534883720931</v>
      </c>
      <c r="N16" s="80">
        <f t="shared" si="3"/>
        <v>127.38340469714285</v>
      </c>
      <c r="O16" s="80">
        <f t="shared" si="4"/>
        <v>127.38340469714285</v>
      </c>
      <c r="P16" s="80" t="str">
        <f t="shared" si="5"/>
        <v/>
      </c>
      <c r="Q16" s="80">
        <f t="shared" si="11"/>
        <v>43.333333333333336</v>
      </c>
      <c r="R16" s="80">
        <f t="shared" si="12"/>
        <v>43.333333333333336</v>
      </c>
      <c r="S16" s="80">
        <f t="shared" si="13"/>
        <v>102.95864682921309</v>
      </c>
      <c r="T16" s="80">
        <f t="shared" si="6"/>
        <v>49.903654485049834</v>
      </c>
      <c r="U16" s="80">
        <f t="shared" si="7"/>
        <v>49.903654485049834</v>
      </c>
      <c r="V16" s="80">
        <f t="shared" si="21"/>
        <v>118.5695247141536</v>
      </c>
      <c r="W16" s="80">
        <f t="shared" si="15"/>
        <v>3179</v>
      </c>
    </row>
    <row r="17" spans="1:23" ht="18.75" customHeight="1">
      <c r="A17" s="13" t="s">
        <v>16</v>
      </c>
      <c r="B17" s="13"/>
      <c r="C17" s="81">
        <v>21200</v>
      </c>
      <c r="D17" s="81">
        <v>21340</v>
      </c>
      <c r="E17" s="81">
        <v>22083.535573999998</v>
      </c>
      <c r="F17" s="81">
        <v>21280</v>
      </c>
      <c r="G17" s="81">
        <f t="shared" si="8"/>
        <v>803.53557399999772</v>
      </c>
      <c r="H17" s="81">
        <v>23500</v>
      </c>
      <c r="I17" s="81">
        <v>23500</v>
      </c>
      <c r="J17" s="81">
        <v>7807</v>
      </c>
      <c r="K17" s="14">
        <v>9248</v>
      </c>
      <c r="L17" s="424">
        <v>9900</v>
      </c>
      <c r="M17" s="14">
        <f t="shared" ref="M17:M19" si="24">J17/4.3*6</f>
        <v>10893.488372093023</v>
      </c>
      <c r="N17" s="81">
        <f t="shared" si="3"/>
        <v>104.16762063207545</v>
      </c>
      <c r="O17" s="81">
        <f t="shared" si="4"/>
        <v>103.48423417994374</v>
      </c>
      <c r="P17" s="81" t="str">
        <f t="shared" si="5"/>
        <v/>
      </c>
      <c r="Q17" s="81">
        <f t="shared" si="11"/>
        <v>42.127659574468083</v>
      </c>
      <c r="R17" s="81">
        <f t="shared" si="12"/>
        <v>42.127659574468083</v>
      </c>
      <c r="S17" s="81">
        <f t="shared" si="13"/>
        <v>107.05017301038062</v>
      </c>
      <c r="T17" s="81">
        <f t="shared" si="6"/>
        <v>46.35526966848095</v>
      </c>
      <c r="U17" s="81">
        <f t="shared" si="7"/>
        <v>46.35526966848095</v>
      </c>
      <c r="V17" s="81">
        <f t="shared" si="21"/>
        <v>117.79291059789168</v>
      </c>
      <c r="W17" s="14">
        <f t="shared" si="15"/>
        <v>2093</v>
      </c>
    </row>
    <row r="18" spans="1:23" ht="18.75" customHeight="1">
      <c r="A18" s="13" t="s">
        <v>17</v>
      </c>
      <c r="B18" s="13"/>
      <c r="C18" s="81">
        <v>8000</v>
      </c>
      <c r="D18" s="81">
        <v>7010</v>
      </c>
      <c r="E18" s="81">
        <v>14158.476337</v>
      </c>
      <c r="F18" s="81">
        <v>10060</v>
      </c>
      <c r="G18" s="81">
        <f t="shared" si="8"/>
        <v>4098.4763370000001</v>
      </c>
      <c r="H18" s="81">
        <v>11000</v>
      </c>
      <c r="I18" s="81">
        <v>11000</v>
      </c>
      <c r="J18" s="81">
        <v>6191</v>
      </c>
      <c r="K18" s="14">
        <v>7206</v>
      </c>
      <c r="L18" s="424">
        <v>6300</v>
      </c>
      <c r="M18" s="14">
        <f t="shared" si="24"/>
        <v>8638.6046511627901</v>
      </c>
      <c r="N18" s="81">
        <f t="shared" si="3"/>
        <v>176.9809542125</v>
      </c>
      <c r="O18" s="81">
        <f t="shared" si="4"/>
        <v>201.9754113694722</v>
      </c>
      <c r="P18" s="81" t="str">
        <f t="shared" si="5"/>
        <v/>
      </c>
      <c r="Q18" s="81">
        <f t="shared" si="11"/>
        <v>57.272727272727273</v>
      </c>
      <c r="R18" s="81">
        <f t="shared" si="12"/>
        <v>57.272727272727273</v>
      </c>
      <c r="S18" s="81">
        <f t="shared" si="13"/>
        <v>87.427144046627816</v>
      </c>
      <c r="T18" s="81">
        <f t="shared" si="6"/>
        <v>78.532769556025357</v>
      </c>
      <c r="U18" s="81">
        <f t="shared" si="7"/>
        <v>78.532769556025357</v>
      </c>
      <c r="V18" s="81">
        <f t="shared" si="21"/>
        <v>119.88071955540924</v>
      </c>
      <c r="W18" s="429">
        <f t="shared" si="15"/>
        <v>109</v>
      </c>
    </row>
    <row r="19" spans="1:23" ht="18.75" customHeight="1">
      <c r="A19" s="13" t="s">
        <v>18</v>
      </c>
      <c r="B19" s="13"/>
      <c r="C19" s="81">
        <v>5800</v>
      </c>
      <c r="D19" s="81">
        <v>6650</v>
      </c>
      <c r="E19" s="81">
        <v>8342.1797330000009</v>
      </c>
      <c r="F19" s="81">
        <v>7960</v>
      </c>
      <c r="G19" s="81">
        <f t="shared" si="8"/>
        <v>382.17973300000085</v>
      </c>
      <c r="H19" s="81">
        <v>7500</v>
      </c>
      <c r="I19" s="81">
        <v>7500</v>
      </c>
      <c r="J19" s="81">
        <v>1023</v>
      </c>
      <c r="K19" s="14">
        <v>1223</v>
      </c>
      <c r="L19" s="424">
        <v>2000</v>
      </c>
      <c r="M19" s="14">
        <f t="shared" si="24"/>
        <v>1427.4418604651164</v>
      </c>
      <c r="N19" s="81">
        <f t="shared" si="3"/>
        <v>143.83068505172417</v>
      </c>
      <c r="O19" s="81">
        <f t="shared" si="4"/>
        <v>125.4463117744361</v>
      </c>
      <c r="P19" s="81" t="str">
        <f t="shared" si="5"/>
        <v/>
      </c>
      <c r="Q19" s="81">
        <f t="shared" si="11"/>
        <v>26.666666666666668</v>
      </c>
      <c r="R19" s="81">
        <f t="shared" si="12"/>
        <v>26.666666666666668</v>
      </c>
      <c r="S19" s="81">
        <f t="shared" si="13"/>
        <v>163.53229762878166</v>
      </c>
      <c r="T19" s="81">
        <f t="shared" si="6"/>
        <v>19.032558139534885</v>
      </c>
      <c r="U19" s="81">
        <f t="shared" si="7"/>
        <v>19.032558139534885</v>
      </c>
      <c r="V19" s="81">
        <f t="shared" si="21"/>
        <v>116.71642358668164</v>
      </c>
      <c r="W19" s="14">
        <f t="shared" si="15"/>
        <v>977</v>
      </c>
    </row>
    <row r="20" spans="1:23" ht="18.75" customHeight="1">
      <c r="A20" s="11" t="s">
        <v>20</v>
      </c>
      <c r="B20" s="82">
        <f>SUM(B21:B23)</f>
        <v>15349</v>
      </c>
      <c r="C20" s="82">
        <f t="shared" ref="C20" si="25">SUM(C21:C23)</f>
        <v>7000</v>
      </c>
      <c r="D20" s="82">
        <f>SUM(D21:D23)</f>
        <v>9500</v>
      </c>
      <c r="E20" s="82">
        <f>SUM(E21:E23)</f>
        <v>79801.222408999995</v>
      </c>
      <c r="F20" s="82">
        <f>SUM(F21:F23)</f>
        <v>66500</v>
      </c>
      <c r="G20" s="82">
        <f t="shared" si="8"/>
        <v>13301.222408999995</v>
      </c>
      <c r="H20" s="82">
        <f>SUM(H21:H23)</f>
        <v>40000</v>
      </c>
      <c r="I20" s="82">
        <f>SUM(I21:I23)</f>
        <v>40000</v>
      </c>
      <c r="J20" s="82">
        <f t="shared" ref="J20:L20" si="26">SUM(J21:J23)</f>
        <v>41977</v>
      </c>
      <c r="K20" s="82">
        <f t="shared" si="26"/>
        <v>53268</v>
      </c>
      <c r="L20" s="423">
        <f t="shared" si="26"/>
        <v>43001</v>
      </c>
      <c r="M20" s="82">
        <f>SUM(M21:M23)</f>
        <v>58572.558139534878</v>
      </c>
      <c r="N20" s="82">
        <f t="shared" si="3"/>
        <v>1140.0174629857142</v>
      </c>
      <c r="O20" s="82">
        <f t="shared" si="4"/>
        <v>840.01286746315782</v>
      </c>
      <c r="P20" s="82">
        <f t="shared" si="5"/>
        <v>519.911540875627</v>
      </c>
      <c r="Q20" s="82">
        <f t="shared" si="11"/>
        <v>107.50249999999998</v>
      </c>
      <c r="R20" s="82">
        <f t="shared" si="12"/>
        <v>107.50249999999998</v>
      </c>
      <c r="S20" s="82">
        <f t="shared" si="13"/>
        <v>80.725764060974697</v>
      </c>
      <c r="T20" s="82">
        <f t="shared" si="6"/>
        <v>146.43139534883721</v>
      </c>
      <c r="U20" s="82">
        <f t="shared" si="7"/>
        <v>146.43139534883721</v>
      </c>
      <c r="V20" s="82">
        <f t="shared" si="21"/>
        <v>109.95824536219658</v>
      </c>
      <c r="W20" s="82">
        <f t="shared" si="15"/>
        <v>1024</v>
      </c>
    </row>
    <row r="21" spans="1:23" ht="18.75" customHeight="1">
      <c r="A21" s="13" t="s">
        <v>16</v>
      </c>
      <c r="B21" s="13">
        <v>1488</v>
      </c>
      <c r="C21" s="81">
        <v>1800</v>
      </c>
      <c r="D21" s="81">
        <v>3300</v>
      </c>
      <c r="E21" s="81">
        <v>13874.073358</v>
      </c>
      <c r="F21" s="81">
        <v>13300</v>
      </c>
      <c r="G21" s="81">
        <f t="shared" si="8"/>
        <v>574.07335799999964</v>
      </c>
      <c r="H21" s="81">
        <v>9000</v>
      </c>
      <c r="I21" s="81">
        <v>9000</v>
      </c>
      <c r="J21" s="81">
        <v>4327</v>
      </c>
      <c r="K21" s="81">
        <v>10335</v>
      </c>
      <c r="L21" s="425">
        <v>5000</v>
      </c>
      <c r="M21" s="81">
        <f t="shared" ref="M21:M23" si="27">J21/4.3*6</f>
        <v>6037.6744186046517</v>
      </c>
      <c r="N21" s="81">
        <f t="shared" si="3"/>
        <v>770.78185322222225</v>
      </c>
      <c r="O21" s="81">
        <f t="shared" si="4"/>
        <v>420.42646539393934</v>
      </c>
      <c r="P21" s="81">
        <f t="shared" si="5"/>
        <v>932.3974030913979</v>
      </c>
      <c r="Q21" s="81">
        <f t="shared" si="11"/>
        <v>55.555555555555557</v>
      </c>
      <c r="R21" s="81">
        <f t="shared" si="12"/>
        <v>55.555555555555557</v>
      </c>
      <c r="S21" s="81">
        <f t="shared" si="13"/>
        <v>48.379293662312527</v>
      </c>
      <c r="T21" s="81">
        <f t="shared" si="6"/>
        <v>67.085271317829466</v>
      </c>
      <c r="U21" s="81">
        <f t="shared" si="7"/>
        <v>67.085271317829466</v>
      </c>
      <c r="V21" s="81">
        <f t="shared" si="21"/>
        <v>58.419684747021307</v>
      </c>
      <c r="W21" s="81">
        <f t="shared" si="15"/>
        <v>673</v>
      </c>
    </row>
    <row r="22" spans="1:23" ht="18.75" customHeight="1">
      <c r="A22" s="13" t="s">
        <v>310</v>
      </c>
      <c r="B22" s="13">
        <v>13854</v>
      </c>
      <c r="C22" s="81">
        <v>5200</v>
      </c>
      <c r="D22" s="81">
        <v>6200</v>
      </c>
      <c r="E22" s="81">
        <v>65924.054011</v>
      </c>
      <c r="F22" s="81">
        <v>53200</v>
      </c>
      <c r="G22" s="81">
        <f t="shared" si="8"/>
        <v>12724.054011</v>
      </c>
      <c r="H22" s="81">
        <v>31000</v>
      </c>
      <c r="I22" s="81">
        <v>31000</v>
      </c>
      <c r="J22" s="81">
        <v>37649</v>
      </c>
      <c r="K22" s="81">
        <v>42931</v>
      </c>
      <c r="L22" s="425">
        <v>38000</v>
      </c>
      <c r="M22" s="81">
        <f t="shared" si="27"/>
        <v>52533.488372093023</v>
      </c>
      <c r="N22" s="81">
        <f t="shared" si="3"/>
        <v>1267.7702694423078</v>
      </c>
      <c r="O22" s="81">
        <f t="shared" si="4"/>
        <v>1063.2911937258066</v>
      </c>
      <c r="P22" s="81">
        <f t="shared" si="5"/>
        <v>475.84852036235026</v>
      </c>
      <c r="Q22" s="81">
        <f t="shared" si="11"/>
        <v>122.58064516129032</v>
      </c>
      <c r="R22" s="81">
        <f t="shared" si="12"/>
        <v>122.58064516129032</v>
      </c>
      <c r="S22" s="81">
        <f t="shared" si="13"/>
        <v>88.514127320584194</v>
      </c>
      <c r="T22" s="81">
        <f t="shared" si="6"/>
        <v>169.46286571642909</v>
      </c>
      <c r="U22" s="81">
        <f t="shared" si="7"/>
        <v>169.46286571642909</v>
      </c>
      <c r="V22" s="81">
        <f t="shared" si="21"/>
        <v>122.36725995689135</v>
      </c>
      <c r="W22" s="429">
        <f t="shared" si="15"/>
        <v>351</v>
      </c>
    </row>
    <row r="23" spans="1:23" ht="18.75" customHeight="1">
      <c r="A23" s="13" t="s">
        <v>18</v>
      </c>
      <c r="B23" s="13">
        <v>7</v>
      </c>
      <c r="C23" s="81"/>
      <c r="D23" s="81"/>
      <c r="E23" s="81">
        <v>3.09504</v>
      </c>
      <c r="F23" s="81">
        <v>0</v>
      </c>
      <c r="G23" s="81">
        <f t="shared" si="8"/>
        <v>3.09504</v>
      </c>
      <c r="H23" s="81">
        <v>0</v>
      </c>
      <c r="I23" s="81">
        <v>0</v>
      </c>
      <c r="J23" s="81">
        <v>1</v>
      </c>
      <c r="K23" s="81">
        <v>2</v>
      </c>
      <c r="L23" s="425">
        <v>1</v>
      </c>
      <c r="M23" s="81">
        <f t="shared" si="27"/>
        <v>1.3953488372093024</v>
      </c>
      <c r="N23" s="81" t="str">
        <f t="shared" si="3"/>
        <v/>
      </c>
      <c r="O23" s="81" t="str">
        <f t="shared" si="4"/>
        <v/>
      </c>
      <c r="P23" s="81">
        <f t="shared" si="5"/>
        <v>44.214857142857142</v>
      </c>
      <c r="Q23" s="81" t="str">
        <f t="shared" si="11"/>
        <v/>
      </c>
      <c r="R23" s="81" t="str">
        <f t="shared" si="12"/>
        <v/>
      </c>
      <c r="S23" s="81">
        <f t="shared" si="13"/>
        <v>50</v>
      </c>
      <c r="T23" s="81" t="str">
        <f t="shared" si="6"/>
        <v/>
      </c>
      <c r="U23" s="81" t="str">
        <f t="shared" si="7"/>
        <v/>
      </c>
      <c r="V23" s="81">
        <f t="shared" si="21"/>
        <v>69.767441860465112</v>
      </c>
      <c r="W23" s="429">
        <f t="shared" si="15"/>
        <v>0</v>
      </c>
    </row>
    <row r="24" spans="1:23" ht="18.75" customHeight="1">
      <c r="A24" s="11" t="s">
        <v>311</v>
      </c>
      <c r="B24" s="82">
        <f t="shared" ref="B24:D24" si="28">SUM(B25:B28)</f>
        <v>454872</v>
      </c>
      <c r="C24" s="82">
        <f t="shared" si="28"/>
        <v>476000</v>
      </c>
      <c r="D24" s="82">
        <f t="shared" si="28"/>
        <v>448300</v>
      </c>
      <c r="E24" s="82">
        <f>SUM(E25:E28)</f>
        <v>530930.82084599999</v>
      </c>
      <c r="F24" s="82">
        <f>SUM(F25:F28)</f>
        <v>495800</v>
      </c>
      <c r="G24" s="82">
        <f t="shared" si="8"/>
        <v>35130.820845999988</v>
      </c>
      <c r="H24" s="82">
        <f>SUM(H25:H28)</f>
        <v>617000</v>
      </c>
      <c r="I24" s="82">
        <f>SUM(I25:I28)</f>
        <v>617000</v>
      </c>
      <c r="J24" s="82">
        <f>SUM(J25:J28)</f>
        <v>146433</v>
      </c>
      <c r="K24" s="82">
        <f t="shared" ref="K24:L24" si="29">SUM(K25:K28)</f>
        <v>246995</v>
      </c>
      <c r="L24" s="423">
        <f t="shared" si="29"/>
        <v>206000</v>
      </c>
      <c r="M24" s="82">
        <f>SUM(M25:M28)</f>
        <v>204325.11627906977</v>
      </c>
      <c r="N24" s="82">
        <f t="shared" si="3"/>
        <v>111.5400884130252</v>
      </c>
      <c r="O24" s="82">
        <f t="shared" si="4"/>
        <v>118.43203677135847</v>
      </c>
      <c r="P24" s="82">
        <f t="shared" si="5"/>
        <v>116.72092827124993</v>
      </c>
      <c r="Q24" s="82">
        <f t="shared" si="11"/>
        <v>33.387358184764992</v>
      </c>
      <c r="R24" s="82">
        <f t="shared" si="12"/>
        <v>33.387358184764992</v>
      </c>
      <c r="S24" s="82">
        <f t="shared" si="13"/>
        <v>83.402498026275836</v>
      </c>
      <c r="T24" s="82">
        <f t="shared" si="6"/>
        <v>33.115902152199318</v>
      </c>
      <c r="U24" s="82">
        <f t="shared" si="7"/>
        <v>33.115902152199318</v>
      </c>
      <c r="V24" s="82">
        <f t="shared" si="21"/>
        <v>82.724393724192709</v>
      </c>
      <c r="W24" s="82">
        <f t="shared" si="15"/>
        <v>59567</v>
      </c>
    </row>
    <row r="25" spans="1:23" ht="18.75" customHeight="1">
      <c r="A25" s="13" t="s">
        <v>16</v>
      </c>
      <c r="B25" s="13">
        <v>310809</v>
      </c>
      <c r="C25" s="81">
        <v>335500</v>
      </c>
      <c r="D25" s="81">
        <v>306130</v>
      </c>
      <c r="E25" s="81">
        <v>347002.71170099999</v>
      </c>
      <c r="F25" s="81">
        <v>323800</v>
      </c>
      <c r="G25" s="81">
        <f t="shared" si="8"/>
        <v>23202.711700999993</v>
      </c>
      <c r="H25" s="81">
        <v>417000</v>
      </c>
      <c r="I25" s="81">
        <v>417000</v>
      </c>
      <c r="J25" s="81">
        <v>102305</v>
      </c>
      <c r="K25" s="14">
        <v>171319</v>
      </c>
      <c r="L25" s="424">
        <v>125000</v>
      </c>
      <c r="M25" s="14">
        <f t="shared" ref="M25:M38" si="30">J25/4.3*6</f>
        <v>142751.16279069768</v>
      </c>
      <c r="N25" s="81">
        <f t="shared" si="3"/>
        <v>103.42852807779433</v>
      </c>
      <c r="O25" s="81">
        <f t="shared" si="4"/>
        <v>113.35142315388886</v>
      </c>
      <c r="P25" s="81">
        <f t="shared" si="5"/>
        <v>111.64500117467642</v>
      </c>
      <c r="Q25" s="81">
        <f t="shared" si="11"/>
        <v>29.97601918465228</v>
      </c>
      <c r="R25" s="81">
        <f t="shared" si="12"/>
        <v>29.97601918465228</v>
      </c>
      <c r="S25" s="81">
        <f t="shared" si="13"/>
        <v>72.96330237743625</v>
      </c>
      <c r="T25" s="81">
        <f t="shared" si="6"/>
        <v>34.232892755562993</v>
      </c>
      <c r="U25" s="81">
        <f t="shared" si="7"/>
        <v>34.232892755562993</v>
      </c>
      <c r="V25" s="81">
        <f t="shared" si="21"/>
        <v>83.324770043426398</v>
      </c>
      <c r="W25" s="14">
        <f t="shared" si="15"/>
        <v>22695</v>
      </c>
    </row>
    <row r="26" spans="1:23" ht="18.75" customHeight="1">
      <c r="A26" s="13" t="s">
        <v>17</v>
      </c>
      <c r="B26" s="13">
        <v>33058</v>
      </c>
      <c r="C26" s="81">
        <v>27000</v>
      </c>
      <c r="D26" s="81">
        <v>29525</v>
      </c>
      <c r="E26" s="81">
        <v>46068.968599</v>
      </c>
      <c r="F26" s="81">
        <v>40000</v>
      </c>
      <c r="G26" s="81">
        <f t="shared" si="8"/>
        <v>6068.9685989999998</v>
      </c>
      <c r="H26" s="81">
        <v>50000</v>
      </c>
      <c r="I26" s="81">
        <v>50000</v>
      </c>
      <c r="J26" s="81">
        <v>19552</v>
      </c>
      <c r="K26" s="14">
        <v>24643</v>
      </c>
      <c r="L26" s="424">
        <v>21000</v>
      </c>
      <c r="M26" s="14">
        <f t="shared" si="30"/>
        <v>27281.860465116282</v>
      </c>
      <c r="N26" s="81">
        <f t="shared" si="3"/>
        <v>170.62580962592594</v>
      </c>
      <c r="O26" s="81">
        <f t="shared" si="4"/>
        <v>156.03376324809483</v>
      </c>
      <c r="P26" s="81">
        <f t="shared" si="5"/>
        <v>139.35800290096194</v>
      </c>
      <c r="Q26" s="81">
        <f t="shared" si="11"/>
        <v>42</v>
      </c>
      <c r="R26" s="81">
        <f t="shared" si="12"/>
        <v>42</v>
      </c>
      <c r="S26" s="81">
        <f t="shared" si="13"/>
        <v>85.216897293349021</v>
      </c>
      <c r="T26" s="81">
        <f t="shared" si="6"/>
        <v>54.563720930232563</v>
      </c>
      <c r="U26" s="81">
        <f t="shared" si="7"/>
        <v>54.563720930232563</v>
      </c>
      <c r="V26" s="81">
        <f t="shared" si="21"/>
        <v>110.70835720129968</v>
      </c>
      <c r="W26" s="14">
        <f t="shared" si="15"/>
        <v>1448</v>
      </c>
    </row>
    <row r="27" spans="1:23" ht="18.75" customHeight="1">
      <c r="A27" s="13" t="s">
        <v>21</v>
      </c>
      <c r="B27" s="13">
        <v>2076</v>
      </c>
      <c r="C27" s="81">
        <v>3500</v>
      </c>
      <c r="D27" s="81">
        <v>2425</v>
      </c>
      <c r="E27" s="81">
        <v>1769.8196520000001</v>
      </c>
      <c r="F27" s="81">
        <v>2000</v>
      </c>
      <c r="G27" s="81">
        <f t="shared" si="8"/>
        <v>-230.18034799999987</v>
      </c>
      <c r="H27" s="81">
        <v>2000</v>
      </c>
      <c r="I27" s="81">
        <v>2000</v>
      </c>
      <c r="J27" s="81">
        <v>643</v>
      </c>
      <c r="K27" s="14">
        <v>908</v>
      </c>
      <c r="L27" s="424">
        <v>1000</v>
      </c>
      <c r="M27" s="14">
        <f t="shared" si="30"/>
        <v>897.20930232558135</v>
      </c>
      <c r="N27" s="81">
        <f t="shared" si="3"/>
        <v>50.566275771428572</v>
      </c>
      <c r="O27" s="81">
        <f t="shared" si="4"/>
        <v>72.982253690721649</v>
      </c>
      <c r="P27" s="81">
        <f t="shared" si="5"/>
        <v>85.251428323699429</v>
      </c>
      <c r="Q27" s="81">
        <f t="shared" si="11"/>
        <v>50</v>
      </c>
      <c r="R27" s="81">
        <f t="shared" si="12"/>
        <v>50</v>
      </c>
      <c r="S27" s="81">
        <f t="shared" si="13"/>
        <v>110.13215859030836</v>
      </c>
      <c r="T27" s="81">
        <f t="shared" si="6"/>
        <v>44.860465116279066</v>
      </c>
      <c r="U27" s="81">
        <f t="shared" si="7"/>
        <v>44.860465116279066</v>
      </c>
      <c r="V27" s="81">
        <f t="shared" si="21"/>
        <v>98.811597172420846</v>
      </c>
      <c r="W27" s="14">
        <f t="shared" si="15"/>
        <v>357</v>
      </c>
    </row>
    <row r="28" spans="1:23" ht="18.75" customHeight="1">
      <c r="A28" s="13" t="s">
        <v>18</v>
      </c>
      <c r="B28" s="13">
        <v>108929</v>
      </c>
      <c r="C28" s="81">
        <v>110000</v>
      </c>
      <c r="D28" s="81">
        <v>110220</v>
      </c>
      <c r="E28" s="81">
        <v>136089.320894</v>
      </c>
      <c r="F28" s="81">
        <v>130000</v>
      </c>
      <c r="G28" s="81">
        <f t="shared" si="8"/>
        <v>6089.320894000004</v>
      </c>
      <c r="H28" s="81">
        <v>148000</v>
      </c>
      <c r="I28" s="81">
        <v>148000</v>
      </c>
      <c r="J28" s="81">
        <v>23933</v>
      </c>
      <c r="K28" s="14">
        <v>50125</v>
      </c>
      <c r="L28" s="424">
        <v>59000</v>
      </c>
      <c r="M28" s="14">
        <f t="shared" si="30"/>
        <v>33394.883720930229</v>
      </c>
      <c r="N28" s="81">
        <f t="shared" si="3"/>
        <v>123.71756444909093</v>
      </c>
      <c r="O28" s="81">
        <f t="shared" si="4"/>
        <v>123.47062320268553</v>
      </c>
      <c r="P28" s="81">
        <f t="shared" si="5"/>
        <v>124.9339669821627</v>
      </c>
      <c r="Q28" s="81">
        <f t="shared" si="11"/>
        <v>39.864864864864863</v>
      </c>
      <c r="R28" s="81">
        <f t="shared" si="12"/>
        <v>39.864864864864863</v>
      </c>
      <c r="S28" s="81">
        <f t="shared" si="13"/>
        <v>117.70573566084788</v>
      </c>
      <c r="T28" s="81">
        <f t="shared" si="6"/>
        <v>22.564110622250155</v>
      </c>
      <c r="U28" s="81">
        <f t="shared" si="7"/>
        <v>22.564110622250155</v>
      </c>
      <c r="V28" s="81">
        <f t="shared" si="21"/>
        <v>66.623209418314673</v>
      </c>
      <c r="W28" s="14">
        <f t="shared" si="15"/>
        <v>35067</v>
      </c>
    </row>
    <row r="29" spans="1:23" ht="18.75" customHeight="1">
      <c r="A29" s="11" t="s">
        <v>22</v>
      </c>
      <c r="B29" s="80">
        <v>105481</v>
      </c>
      <c r="C29" s="80">
        <v>130000</v>
      </c>
      <c r="D29" s="80">
        <v>110900</v>
      </c>
      <c r="E29" s="80">
        <v>108977.551615</v>
      </c>
      <c r="F29" s="80">
        <v>110000</v>
      </c>
      <c r="G29" s="80">
        <f t="shared" si="8"/>
        <v>-1022.4483849999961</v>
      </c>
      <c r="H29" s="80">
        <v>120000</v>
      </c>
      <c r="I29" s="80">
        <v>120000</v>
      </c>
      <c r="J29" s="80">
        <v>38740</v>
      </c>
      <c r="K29" s="80">
        <v>56389</v>
      </c>
      <c r="L29" s="423">
        <v>60000</v>
      </c>
      <c r="M29" s="80">
        <f t="shared" si="30"/>
        <v>54055.813953488367</v>
      </c>
      <c r="N29" s="80">
        <f t="shared" si="3"/>
        <v>83.828885857692313</v>
      </c>
      <c r="O29" s="80">
        <f t="shared" si="4"/>
        <v>98.266502808836805</v>
      </c>
      <c r="P29" s="80">
        <f t="shared" si="5"/>
        <v>103.3148639233606</v>
      </c>
      <c r="Q29" s="80">
        <f t="shared" si="11"/>
        <v>50</v>
      </c>
      <c r="R29" s="80">
        <f t="shared" si="12"/>
        <v>50</v>
      </c>
      <c r="S29" s="80">
        <f t="shared" si="13"/>
        <v>106.40373122417492</v>
      </c>
      <c r="T29" s="80">
        <f t="shared" si="6"/>
        <v>45.046511627906973</v>
      </c>
      <c r="U29" s="80">
        <f t="shared" si="7"/>
        <v>45.046511627906973</v>
      </c>
      <c r="V29" s="80">
        <f t="shared" si="21"/>
        <v>95.862338316849687</v>
      </c>
      <c r="W29" s="80">
        <f t="shared" si="15"/>
        <v>21260</v>
      </c>
    </row>
    <row r="30" spans="1:23" ht="18.75" customHeight="1">
      <c r="A30" s="11" t="s">
        <v>23</v>
      </c>
      <c r="B30" s="11">
        <v>161</v>
      </c>
      <c r="C30" s="80"/>
      <c r="D30" s="80"/>
      <c r="E30" s="80">
        <v>207.14743200000001</v>
      </c>
      <c r="F30" s="80">
        <v>0</v>
      </c>
      <c r="G30" s="80">
        <f t="shared" si="8"/>
        <v>207.14743200000001</v>
      </c>
      <c r="H30" s="80">
        <v>0</v>
      </c>
      <c r="I30" s="80">
        <v>0</v>
      </c>
      <c r="J30" s="80">
        <v>1</v>
      </c>
      <c r="K30" s="80">
        <v>44</v>
      </c>
      <c r="L30" s="423">
        <v>1</v>
      </c>
      <c r="M30" s="80">
        <f t="shared" si="30"/>
        <v>1.3953488372093024</v>
      </c>
      <c r="N30" s="80" t="str">
        <f t="shared" si="3"/>
        <v/>
      </c>
      <c r="O30" s="80" t="str">
        <f t="shared" si="4"/>
        <v/>
      </c>
      <c r="P30" s="80">
        <f t="shared" si="5"/>
        <v>128.66300124223605</v>
      </c>
      <c r="Q30" s="80" t="str">
        <f t="shared" si="11"/>
        <v/>
      </c>
      <c r="R30" s="80" t="str">
        <f t="shared" si="12"/>
        <v/>
      </c>
      <c r="S30" s="80">
        <f t="shared" si="13"/>
        <v>2.2727272727272729</v>
      </c>
      <c r="T30" s="80" t="str">
        <f t="shared" si="6"/>
        <v/>
      </c>
      <c r="U30" s="80" t="str">
        <f t="shared" si="7"/>
        <v/>
      </c>
      <c r="V30" s="80">
        <f t="shared" si="21"/>
        <v>3.1712473572938689</v>
      </c>
      <c r="W30" s="430">
        <f t="shared" si="15"/>
        <v>0</v>
      </c>
    </row>
    <row r="31" spans="1:23" ht="18.75" customHeight="1">
      <c r="A31" s="11" t="s">
        <v>24</v>
      </c>
      <c r="B31" s="11">
        <v>188</v>
      </c>
      <c r="C31" s="80"/>
      <c r="D31" s="80"/>
      <c r="E31" s="80">
        <v>225.168407</v>
      </c>
      <c r="F31" s="80">
        <v>200</v>
      </c>
      <c r="G31" s="80">
        <f t="shared" si="8"/>
        <v>25.168407000000002</v>
      </c>
      <c r="H31" s="80">
        <v>100</v>
      </c>
      <c r="I31" s="80">
        <v>100</v>
      </c>
      <c r="J31" s="80">
        <v>122</v>
      </c>
      <c r="K31" s="80">
        <v>131</v>
      </c>
      <c r="L31" s="423">
        <v>128</v>
      </c>
      <c r="M31" s="80">
        <f t="shared" si="30"/>
        <v>170.23255813953489</v>
      </c>
      <c r="N31" s="80" t="str">
        <f t="shared" si="3"/>
        <v/>
      </c>
      <c r="O31" s="80" t="str">
        <f t="shared" si="4"/>
        <v/>
      </c>
      <c r="P31" s="80">
        <f t="shared" si="5"/>
        <v>119.77042925531916</v>
      </c>
      <c r="Q31" s="80">
        <f t="shared" si="11"/>
        <v>128</v>
      </c>
      <c r="R31" s="80">
        <f t="shared" si="12"/>
        <v>128</v>
      </c>
      <c r="S31" s="80">
        <f t="shared" si="13"/>
        <v>97.70992366412213</v>
      </c>
      <c r="T31" s="80">
        <f t="shared" si="6"/>
        <v>170.23255813953489</v>
      </c>
      <c r="U31" s="80">
        <f t="shared" si="7"/>
        <v>170.23255813953489</v>
      </c>
      <c r="V31" s="80">
        <f t="shared" si="21"/>
        <v>129.94851766376709</v>
      </c>
      <c r="W31" s="430">
        <f t="shared" si="15"/>
        <v>6</v>
      </c>
    </row>
    <row r="32" spans="1:23" ht="18.75" customHeight="1">
      <c r="A32" s="11" t="s">
        <v>25</v>
      </c>
      <c r="B32" s="11">
        <v>118565</v>
      </c>
      <c r="C32" s="80">
        <v>135000</v>
      </c>
      <c r="D32" s="80">
        <v>128000</v>
      </c>
      <c r="E32" s="80">
        <v>127887.00041100002</v>
      </c>
      <c r="F32" s="80">
        <v>130500</v>
      </c>
      <c r="G32" s="80">
        <f t="shared" si="8"/>
        <v>-2612.9995889999846</v>
      </c>
      <c r="H32" s="80">
        <v>145000</v>
      </c>
      <c r="I32" s="80">
        <v>145000</v>
      </c>
      <c r="J32" s="80">
        <v>54852</v>
      </c>
      <c r="K32" s="80">
        <v>73244</v>
      </c>
      <c r="L32" s="423">
        <v>70000</v>
      </c>
      <c r="M32" s="80">
        <f t="shared" si="30"/>
        <v>76537.674418604656</v>
      </c>
      <c r="N32" s="80">
        <f t="shared" si="3"/>
        <v>94.731111415555574</v>
      </c>
      <c r="O32" s="80">
        <f t="shared" si="4"/>
        <v>99.911719071093756</v>
      </c>
      <c r="P32" s="80">
        <f t="shared" si="5"/>
        <v>107.86235432969258</v>
      </c>
      <c r="Q32" s="80">
        <f t="shared" si="11"/>
        <v>48.275862068965516</v>
      </c>
      <c r="R32" s="80">
        <f t="shared" si="12"/>
        <v>48.275862068965516</v>
      </c>
      <c r="S32" s="80">
        <f t="shared" si="13"/>
        <v>95.570968270438541</v>
      </c>
      <c r="T32" s="80">
        <f t="shared" si="6"/>
        <v>52.78460304731356</v>
      </c>
      <c r="U32" s="80">
        <f t="shared" si="7"/>
        <v>52.78460304731356</v>
      </c>
      <c r="V32" s="80">
        <f t="shared" si="21"/>
        <v>104.49685219076601</v>
      </c>
      <c r="W32" s="80">
        <f t="shared" si="15"/>
        <v>15148</v>
      </c>
    </row>
    <row r="33" spans="1:23" ht="18.75" customHeight="1">
      <c r="A33" s="11" t="s">
        <v>26</v>
      </c>
      <c r="B33" s="11">
        <v>100512</v>
      </c>
      <c r="C33" s="80">
        <v>105000</v>
      </c>
      <c r="D33" s="80">
        <v>112000</v>
      </c>
      <c r="E33" s="80">
        <v>94911.699355000004</v>
      </c>
      <c r="F33" s="80">
        <v>110000</v>
      </c>
      <c r="G33" s="80">
        <f t="shared" si="8"/>
        <v>-15088.300644999996</v>
      </c>
      <c r="H33" s="80">
        <v>156000</v>
      </c>
      <c r="I33" s="80">
        <v>156000</v>
      </c>
      <c r="J33" s="80">
        <v>45146</v>
      </c>
      <c r="K33" s="80">
        <v>51995</v>
      </c>
      <c r="L33" s="423">
        <v>63000</v>
      </c>
      <c r="M33" s="80">
        <f t="shared" si="30"/>
        <v>62994.41860465116</v>
      </c>
      <c r="N33" s="80">
        <f t="shared" si="3"/>
        <v>90.392094623809527</v>
      </c>
      <c r="O33" s="80">
        <f t="shared" si="4"/>
        <v>84.742588709821433</v>
      </c>
      <c r="P33" s="80">
        <f t="shared" si="5"/>
        <v>94.428226833611916</v>
      </c>
      <c r="Q33" s="80">
        <f t="shared" si="11"/>
        <v>40.384615384615387</v>
      </c>
      <c r="R33" s="80">
        <f t="shared" si="12"/>
        <v>40.384615384615387</v>
      </c>
      <c r="S33" s="80">
        <f t="shared" si="13"/>
        <v>121.1654966823733</v>
      </c>
      <c r="T33" s="80">
        <f t="shared" si="6"/>
        <v>40.381037567084078</v>
      </c>
      <c r="U33" s="80">
        <f t="shared" si="7"/>
        <v>40.381037567084078</v>
      </c>
      <c r="V33" s="80">
        <f t="shared" si="21"/>
        <v>121.15476219761739</v>
      </c>
      <c r="W33" s="80">
        <f t="shared" si="15"/>
        <v>17854</v>
      </c>
    </row>
    <row r="34" spans="1:23" ht="18.75" customHeight="1">
      <c r="A34" s="11" t="s">
        <v>27</v>
      </c>
      <c r="B34" s="11">
        <v>103646</v>
      </c>
      <c r="C34" s="82">
        <v>100000</v>
      </c>
      <c r="D34" s="82">
        <v>102500</v>
      </c>
      <c r="E34" s="82">
        <v>140664.65100000001</v>
      </c>
      <c r="F34" s="82">
        <v>121000</v>
      </c>
      <c r="G34" s="82">
        <f t="shared" si="8"/>
        <v>19664.651000000013</v>
      </c>
      <c r="H34" s="82">
        <v>125000</v>
      </c>
      <c r="I34" s="82">
        <v>125000</v>
      </c>
      <c r="J34" s="82">
        <v>60901</v>
      </c>
      <c r="K34" s="82">
        <v>77591</v>
      </c>
      <c r="L34" s="423">
        <v>61000</v>
      </c>
      <c r="M34" s="82">
        <f t="shared" si="30"/>
        <v>84978.139534883725</v>
      </c>
      <c r="N34" s="82">
        <f t="shared" si="3"/>
        <v>140.66465100000002</v>
      </c>
      <c r="O34" s="82">
        <f t="shared" si="4"/>
        <v>137.23380585365854</v>
      </c>
      <c r="P34" s="82">
        <f t="shared" si="5"/>
        <v>135.71642996352972</v>
      </c>
      <c r="Q34" s="82">
        <f t="shared" si="11"/>
        <v>48.8</v>
      </c>
      <c r="R34" s="82">
        <f t="shared" si="12"/>
        <v>48.8</v>
      </c>
      <c r="S34" s="82">
        <f t="shared" si="13"/>
        <v>78.617365416092071</v>
      </c>
      <c r="T34" s="82">
        <f t="shared" si="6"/>
        <v>67.982511627906987</v>
      </c>
      <c r="U34" s="82">
        <f t="shared" si="7"/>
        <v>67.982511627906987</v>
      </c>
      <c r="V34" s="82">
        <f t="shared" si="21"/>
        <v>109.52061390481336</v>
      </c>
      <c r="W34" s="82">
        <f t="shared" si="15"/>
        <v>99</v>
      </c>
    </row>
    <row r="35" spans="1:23" ht="18.75" hidden="1" customHeight="1">
      <c r="A35" s="15" t="s">
        <v>28</v>
      </c>
      <c r="B35" s="15"/>
      <c r="C35" s="83"/>
      <c r="D35" s="83"/>
      <c r="E35" s="83"/>
      <c r="F35" s="83"/>
      <c r="G35" s="83">
        <f t="shared" si="8"/>
        <v>0</v>
      </c>
      <c r="H35" s="83"/>
      <c r="I35" s="83"/>
      <c r="J35" s="83"/>
      <c r="K35" s="83"/>
      <c r="L35" s="426"/>
      <c r="M35" s="83">
        <f t="shared" si="30"/>
        <v>0</v>
      </c>
      <c r="N35" s="83" t="str">
        <f t="shared" si="3"/>
        <v/>
      </c>
      <c r="O35" s="83" t="str">
        <f t="shared" si="4"/>
        <v/>
      </c>
      <c r="P35" s="83" t="str">
        <f t="shared" si="5"/>
        <v/>
      </c>
      <c r="Q35" s="83" t="str">
        <f t="shared" si="11"/>
        <v/>
      </c>
      <c r="R35" s="83" t="str">
        <f t="shared" si="12"/>
        <v/>
      </c>
      <c r="S35" s="83" t="str">
        <f t="shared" si="13"/>
        <v/>
      </c>
      <c r="T35" s="83" t="str">
        <f t="shared" si="6"/>
        <v/>
      </c>
      <c r="U35" s="83" t="str">
        <f t="shared" si="7"/>
        <v/>
      </c>
      <c r="V35" s="83" t="str">
        <f t="shared" si="21"/>
        <v/>
      </c>
      <c r="W35" s="83">
        <f t="shared" si="15"/>
        <v>0</v>
      </c>
    </row>
    <row r="36" spans="1:23" ht="18.75" hidden="1" customHeight="1">
      <c r="A36" s="15" t="s">
        <v>29</v>
      </c>
      <c r="B36" s="15"/>
      <c r="C36" s="83"/>
      <c r="D36" s="83"/>
      <c r="E36" s="83"/>
      <c r="F36" s="83"/>
      <c r="G36" s="83">
        <f t="shared" si="8"/>
        <v>0</v>
      </c>
      <c r="H36" s="83"/>
      <c r="I36" s="83"/>
      <c r="J36" s="83"/>
      <c r="K36" s="83"/>
      <c r="L36" s="426"/>
      <c r="M36" s="83">
        <f t="shared" si="30"/>
        <v>0</v>
      </c>
      <c r="N36" s="83" t="str">
        <f t="shared" si="3"/>
        <v/>
      </c>
      <c r="O36" s="83" t="str">
        <f t="shared" si="4"/>
        <v/>
      </c>
      <c r="P36" s="83" t="str">
        <f t="shared" si="5"/>
        <v/>
      </c>
      <c r="Q36" s="83" t="str">
        <f t="shared" si="11"/>
        <v/>
      </c>
      <c r="R36" s="83" t="str">
        <f t="shared" si="12"/>
        <v/>
      </c>
      <c r="S36" s="83" t="str">
        <f t="shared" si="13"/>
        <v/>
      </c>
      <c r="T36" s="83" t="str">
        <f t="shared" si="6"/>
        <v/>
      </c>
      <c r="U36" s="83" t="str">
        <f t="shared" si="7"/>
        <v/>
      </c>
      <c r="V36" s="83" t="str">
        <f t="shared" si="21"/>
        <v/>
      </c>
      <c r="W36" s="83">
        <f t="shared" si="15"/>
        <v>0</v>
      </c>
    </row>
    <row r="37" spans="1:23" ht="18.75" customHeight="1">
      <c r="A37" s="11" t="s">
        <v>30</v>
      </c>
      <c r="B37" s="11">
        <v>26577</v>
      </c>
      <c r="C37" s="80">
        <v>18000</v>
      </c>
      <c r="D37" s="80">
        <v>18000</v>
      </c>
      <c r="E37" s="80">
        <f>19889.930656-6900</f>
        <v>12989.930656</v>
      </c>
      <c r="F37" s="80">
        <v>20000</v>
      </c>
      <c r="G37" s="80">
        <f t="shared" si="8"/>
        <v>-7010.0693439999995</v>
      </c>
      <c r="H37" s="80">
        <v>20000</v>
      </c>
      <c r="I37" s="80">
        <v>20000</v>
      </c>
      <c r="J37" s="80">
        <v>32334</v>
      </c>
      <c r="K37" s="80">
        <v>8978</v>
      </c>
      <c r="L37" s="423">
        <v>32500</v>
      </c>
      <c r="M37" s="80">
        <f t="shared" si="30"/>
        <v>45117.20930232558</v>
      </c>
      <c r="N37" s="80">
        <f t="shared" si="3"/>
        <v>72.166281422222227</v>
      </c>
      <c r="O37" s="80">
        <f t="shared" si="4"/>
        <v>72.166281422222227</v>
      </c>
      <c r="P37" s="80">
        <f t="shared" si="5"/>
        <v>48.876587485419726</v>
      </c>
      <c r="Q37" s="80">
        <f t="shared" si="11"/>
        <v>162.5</v>
      </c>
      <c r="R37" s="80">
        <f t="shared" si="12"/>
        <v>162.5</v>
      </c>
      <c r="S37" s="80">
        <f t="shared" si="13"/>
        <v>361.9959901982624</v>
      </c>
      <c r="T37" s="80">
        <f t="shared" si="6"/>
        <v>225.5860465116279</v>
      </c>
      <c r="U37" s="80">
        <f t="shared" si="7"/>
        <v>225.5860465116279</v>
      </c>
      <c r="V37" s="80">
        <f t="shared" si="21"/>
        <v>502.53073404238779</v>
      </c>
      <c r="W37" s="431">
        <f t="shared" si="15"/>
        <v>166</v>
      </c>
    </row>
    <row r="38" spans="1:23" ht="18.75" customHeight="1">
      <c r="A38" s="11" t="s">
        <v>31</v>
      </c>
      <c r="B38" s="11">
        <v>216910</v>
      </c>
      <c r="C38" s="80">
        <v>150000</v>
      </c>
      <c r="D38" s="80">
        <v>200000</v>
      </c>
      <c r="E38" s="80">
        <v>321485.82477399998</v>
      </c>
      <c r="F38" s="80">
        <v>278420</v>
      </c>
      <c r="G38" s="80">
        <f t="shared" si="8"/>
        <v>43065.824773999979</v>
      </c>
      <c r="H38" s="80">
        <v>240000</v>
      </c>
      <c r="I38" s="80">
        <v>240000</v>
      </c>
      <c r="J38" s="80">
        <v>103258</v>
      </c>
      <c r="K38" s="80">
        <v>177460</v>
      </c>
      <c r="L38" s="423">
        <v>120000</v>
      </c>
      <c r="M38" s="80">
        <f t="shared" si="30"/>
        <v>144080.93023255814</v>
      </c>
      <c r="N38" s="80">
        <f t="shared" si="3"/>
        <v>214.32388318266663</v>
      </c>
      <c r="O38" s="80">
        <f t="shared" si="4"/>
        <v>160.74291238699999</v>
      </c>
      <c r="P38" s="80">
        <f t="shared" si="5"/>
        <v>148.21161992254852</v>
      </c>
      <c r="Q38" s="80">
        <f t="shared" si="11"/>
        <v>50</v>
      </c>
      <c r="R38" s="80">
        <f t="shared" si="12"/>
        <v>50</v>
      </c>
      <c r="S38" s="80">
        <f t="shared" si="13"/>
        <v>67.620872309252789</v>
      </c>
      <c r="T38" s="80">
        <f t="shared" si="6"/>
        <v>60.033720930232562</v>
      </c>
      <c r="U38" s="80">
        <f t="shared" si="7"/>
        <v>60.033720930232562</v>
      </c>
      <c r="V38" s="80">
        <f t="shared" si="21"/>
        <v>81.190651545451445</v>
      </c>
      <c r="W38" s="80">
        <f t="shared" si="15"/>
        <v>16742</v>
      </c>
    </row>
    <row r="39" spans="1:23" s="17" customFormat="1" ht="30" customHeight="1">
      <c r="A39" s="16" t="s">
        <v>32</v>
      </c>
      <c r="B39" s="16">
        <v>36763</v>
      </c>
      <c r="C39" s="83"/>
      <c r="D39" s="83">
        <v>74000</v>
      </c>
      <c r="E39" s="83">
        <v>79060.759365000005</v>
      </c>
      <c r="F39" s="83">
        <v>74000</v>
      </c>
      <c r="G39" s="83">
        <f t="shared" si="8"/>
        <v>5060.7593650000053</v>
      </c>
      <c r="H39" s="83"/>
      <c r="I39" s="83">
        <v>80000</v>
      </c>
      <c r="J39" s="84">
        <v>23698</v>
      </c>
      <c r="K39" s="84">
        <v>47130</v>
      </c>
      <c r="L39" s="427"/>
      <c r="M39" s="84">
        <f>J39/4.3*6</f>
        <v>33066.976744186046</v>
      </c>
      <c r="N39" s="84" t="str">
        <f t="shared" si="3"/>
        <v/>
      </c>
      <c r="O39" s="84">
        <f t="shared" si="4"/>
        <v>106.83886400675678</v>
      </c>
      <c r="P39" s="84">
        <f t="shared" si="5"/>
        <v>215.0552440361233</v>
      </c>
      <c r="Q39" s="84" t="str">
        <f t="shared" si="11"/>
        <v/>
      </c>
      <c r="R39" s="84">
        <f t="shared" si="12"/>
        <v>0</v>
      </c>
      <c r="S39" s="84">
        <f t="shared" si="13"/>
        <v>0</v>
      </c>
      <c r="T39" s="84" t="str">
        <f t="shared" si="6"/>
        <v/>
      </c>
      <c r="U39" s="84">
        <f t="shared" si="7"/>
        <v>41.333720930232559</v>
      </c>
      <c r="V39" s="84">
        <f t="shared" si="21"/>
        <v>70.161206756176625</v>
      </c>
      <c r="W39" s="84"/>
    </row>
    <row r="40" spans="1:23" s="19" customFormat="1" ht="18.75" customHeight="1">
      <c r="A40" s="18" t="s">
        <v>33</v>
      </c>
      <c r="B40" s="18"/>
      <c r="C40" s="80"/>
      <c r="D40" s="80"/>
      <c r="E40" s="80">
        <v>490.95</v>
      </c>
      <c r="F40" s="80"/>
      <c r="G40" s="80">
        <f t="shared" si="8"/>
        <v>490.95</v>
      </c>
      <c r="H40" s="80">
        <v>500</v>
      </c>
      <c r="I40" s="80">
        <v>500</v>
      </c>
      <c r="J40" s="80"/>
      <c r="K40" s="80">
        <v>491</v>
      </c>
      <c r="L40" s="423">
        <v>500</v>
      </c>
      <c r="M40" s="80">
        <f t="shared" ref="M40:M45" si="31">J40/4.3*6</f>
        <v>0</v>
      </c>
      <c r="N40" s="80" t="str">
        <f t="shared" si="3"/>
        <v/>
      </c>
      <c r="O40" s="80" t="str">
        <f t="shared" si="4"/>
        <v/>
      </c>
      <c r="P40" s="80" t="str">
        <f t="shared" si="5"/>
        <v/>
      </c>
      <c r="Q40" s="80">
        <f t="shared" si="11"/>
        <v>100</v>
      </c>
      <c r="R40" s="80">
        <f t="shared" si="12"/>
        <v>100</v>
      </c>
      <c r="S40" s="80">
        <f t="shared" si="13"/>
        <v>101.83299389002036</v>
      </c>
      <c r="T40" s="80">
        <f t="shared" si="6"/>
        <v>0</v>
      </c>
      <c r="U40" s="80">
        <f t="shared" si="7"/>
        <v>0</v>
      </c>
      <c r="V40" s="80">
        <f t="shared" si="21"/>
        <v>0</v>
      </c>
      <c r="W40" s="80">
        <f t="shared" si="15"/>
        <v>500</v>
      </c>
    </row>
    <row r="41" spans="1:23" s="19" customFormat="1" ht="18.75" customHeight="1">
      <c r="A41" s="18" t="s">
        <v>34</v>
      </c>
      <c r="B41" s="18">
        <v>54384</v>
      </c>
      <c r="C41" s="80">
        <v>32000</v>
      </c>
      <c r="D41" s="80">
        <v>70300</v>
      </c>
      <c r="E41" s="80">
        <v>80596.792132999981</v>
      </c>
      <c r="F41" s="80">
        <v>69700</v>
      </c>
      <c r="G41" s="80">
        <f t="shared" si="8"/>
        <v>10896.792132999981</v>
      </c>
      <c r="H41" s="80">
        <v>68400</v>
      </c>
      <c r="I41" s="80">
        <v>68400</v>
      </c>
      <c r="J41" s="80">
        <v>67745</v>
      </c>
      <c r="K41" s="80">
        <v>50465</v>
      </c>
      <c r="L41" s="423">
        <v>68000</v>
      </c>
      <c r="M41" s="80">
        <f t="shared" si="31"/>
        <v>94527.906976744183</v>
      </c>
      <c r="N41" s="80">
        <f t="shared" si="3"/>
        <v>251.86497541562494</v>
      </c>
      <c r="O41" s="80">
        <f t="shared" si="4"/>
        <v>114.64693048790893</v>
      </c>
      <c r="P41" s="80">
        <f t="shared" si="5"/>
        <v>148.19945596682845</v>
      </c>
      <c r="Q41" s="80">
        <f t="shared" si="11"/>
        <v>99.415204678362571</v>
      </c>
      <c r="R41" s="80">
        <f t="shared" si="12"/>
        <v>99.415204678362571</v>
      </c>
      <c r="S41" s="80">
        <f t="shared" si="13"/>
        <v>134.74685425542455</v>
      </c>
      <c r="T41" s="80">
        <f t="shared" si="6"/>
        <v>138.19869441044472</v>
      </c>
      <c r="U41" s="80">
        <f t="shared" si="7"/>
        <v>138.19869441044472</v>
      </c>
      <c r="V41" s="80">
        <f t="shared" si="21"/>
        <v>187.31379565390702</v>
      </c>
      <c r="W41" s="431">
        <f t="shared" si="15"/>
        <v>255</v>
      </c>
    </row>
    <row r="42" spans="1:23" s="19" customFormat="1" ht="18.75" customHeight="1">
      <c r="A42" s="11" t="s">
        <v>35</v>
      </c>
      <c r="B42" s="11">
        <v>16681</v>
      </c>
      <c r="C42" s="80">
        <v>19000</v>
      </c>
      <c r="D42" s="80">
        <v>19000</v>
      </c>
      <c r="E42" s="80">
        <v>18073.317944999999</v>
      </c>
      <c r="F42" s="80">
        <v>17000</v>
      </c>
      <c r="G42" s="80">
        <f t="shared" si="8"/>
        <v>1073.3179449999989</v>
      </c>
      <c r="H42" s="80">
        <v>20000</v>
      </c>
      <c r="I42" s="80">
        <v>20000</v>
      </c>
      <c r="J42" s="80">
        <v>6899</v>
      </c>
      <c r="K42" s="11">
        <v>8382</v>
      </c>
      <c r="L42" s="428">
        <v>9000</v>
      </c>
      <c r="M42" s="11">
        <f t="shared" si="31"/>
        <v>9626.5116279069771</v>
      </c>
      <c r="N42" s="80">
        <f t="shared" si="3"/>
        <v>95.122726026315789</v>
      </c>
      <c r="O42" s="80">
        <f t="shared" si="4"/>
        <v>95.122726026315789</v>
      </c>
      <c r="P42" s="80">
        <f t="shared" si="5"/>
        <v>108.34672948264492</v>
      </c>
      <c r="Q42" s="80">
        <f t="shared" si="11"/>
        <v>45</v>
      </c>
      <c r="R42" s="80">
        <f t="shared" si="12"/>
        <v>45</v>
      </c>
      <c r="S42" s="80">
        <f t="shared" si="13"/>
        <v>107.37294201861131</v>
      </c>
      <c r="T42" s="80">
        <f t="shared" si="6"/>
        <v>48.132558139534886</v>
      </c>
      <c r="U42" s="80">
        <f t="shared" si="7"/>
        <v>48.132558139534886</v>
      </c>
      <c r="V42" s="80">
        <f t="shared" si="21"/>
        <v>114.84743054052704</v>
      </c>
      <c r="W42" s="11">
        <f t="shared" si="15"/>
        <v>2101</v>
      </c>
    </row>
    <row r="43" spans="1:23" s="19" customFormat="1" ht="18.75" customHeight="1">
      <c r="A43" s="11" t="s">
        <v>36</v>
      </c>
      <c r="B43" s="11"/>
      <c r="C43" s="80">
        <v>2000</v>
      </c>
      <c r="D43" s="80">
        <v>2000</v>
      </c>
      <c r="E43" s="80">
        <v>0</v>
      </c>
      <c r="F43" s="80"/>
      <c r="G43" s="80">
        <f t="shared" si="8"/>
        <v>0</v>
      </c>
      <c r="H43" s="80">
        <v>0</v>
      </c>
      <c r="I43" s="80">
        <v>0</v>
      </c>
      <c r="J43" s="80"/>
      <c r="K43" s="80"/>
      <c r="L43" s="423"/>
      <c r="M43" s="80">
        <f t="shared" si="31"/>
        <v>0</v>
      </c>
      <c r="N43" s="80">
        <f t="shared" si="3"/>
        <v>0</v>
      </c>
      <c r="O43" s="80">
        <f t="shared" si="4"/>
        <v>0</v>
      </c>
      <c r="P43" s="80" t="str">
        <f t="shared" si="5"/>
        <v/>
      </c>
      <c r="Q43" s="80" t="str">
        <f t="shared" si="11"/>
        <v/>
      </c>
      <c r="R43" s="80" t="str">
        <f t="shared" si="12"/>
        <v/>
      </c>
      <c r="S43" s="80" t="str">
        <f t="shared" si="13"/>
        <v/>
      </c>
      <c r="T43" s="80" t="str">
        <f t="shared" si="6"/>
        <v/>
      </c>
      <c r="U43" s="80" t="str">
        <f t="shared" si="7"/>
        <v/>
      </c>
      <c r="V43" s="80" t="str">
        <f t="shared" si="21"/>
        <v/>
      </c>
      <c r="W43" s="80">
        <f t="shared" si="15"/>
        <v>0</v>
      </c>
    </row>
    <row r="44" spans="1:23" s="19" customFormat="1" ht="18.75" customHeight="1">
      <c r="A44" s="11" t="s">
        <v>37</v>
      </c>
      <c r="B44" s="11">
        <v>108624</v>
      </c>
      <c r="C44" s="80">
        <v>90000</v>
      </c>
      <c r="D44" s="80">
        <v>84194</v>
      </c>
      <c r="E44" s="80">
        <v>92852.902371000004</v>
      </c>
      <c r="F44" s="80">
        <v>75410</v>
      </c>
      <c r="G44" s="80">
        <f t="shared" si="8"/>
        <v>17442.902371000004</v>
      </c>
      <c r="H44" s="80">
        <v>75000</v>
      </c>
      <c r="I44" s="80">
        <v>75000</v>
      </c>
      <c r="J44" s="80">
        <v>30263</v>
      </c>
      <c r="K44" s="80">
        <v>34425</v>
      </c>
      <c r="L44" s="423">
        <v>31000</v>
      </c>
      <c r="M44" s="80">
        <f>J44/4.3*6+53843</f>
        <v>96070.441860465115</v>
      </c>
      <c r="N44" s="80">
        <f t="shared" si="3"/>
        <v>103.16989152333333</v>
      </c>
      <c r="O44" s="80">
        <f t="shared" si="4"/>
        <v>110.28446489179753</v>
      </c>
      <c r="P44" s="80">
        <f t="shared" si="5"/>
        <v>85.481019269222287</v>
      </c>
      <c r="Q44" s="80">
        <f t="shared" si="11"/>
        <v>41.333333333333336</v>
      </c>
      <c r="R44" s="80">
        <f t="shared" si="12"/>
        <v>41.333333333333336</v>
      </c>
      <c r="S44" s="80">
        <f t="shared" si="13"/>
        <v>90.05083514887437</v>
      </c>
      <c r="T44" s="80">
        <f t="shared" si="6"/>
        <v>128.09392248062014</v>
      </c>
      <c r="U44" s="80">
        <f t="shared" si="7"/>
        <v>128.09392248062014</v>
      </c>
      <c r="V44" s="80">
        <f t="shared" si="21"/>
        <v>279.07172653729879</v>
      </c>
      <c r="W44" s="80">
        <f t="shared" si="15"/>
        <v>737</v>
      </c>
    </row>
    <row r="45" spans="1:23" s="19" customFormat="1" ht="18.75" customHeight="1">
      <c r="A45" s="11" t="s">
        <v>38</v>
      </c>
      <c r="B45" s="11">
        <v>3081</v>
      </c>
      <c r="C45" s="80"/>
      <c r="D45" s="80"/>
      <c r="E45" s="80">
        <v>6208.558634</v>
      </c>
      <c r="F45" s="80">
        <v>5800</v>
      </c>
      <c r="G45" s="80">
        <f t="shared" si="8"/>
        <v>408.55863399999998</v>
      </c>
      <c r="H45" s="80">
        <v>2000</v>
      </c>
      <c r="I45" s="80">
        <v>2000</v>
      </c>
      <c r="J45" s="80">
        <v>81</v>
      </c>
      <c r="K45" s="80">
        <v>5817</v>
      </c>
      <c r="L45" s="423">
        <v>1000</v>
      </c>
      <c r="M45" s="80">
        <f t="shared" si="31"/>
        <v>113.0232558139535</v>
      </c>
      <c r="N45" s="80" t="str">
        <f t="shared" si="3"/>
        <v/>
      </c>
      <c r="O45" s="80" t="str">
        <f t="shared" si="4"/>
        <v/>
      </c>
      <c r="P45" s="80">
        <f t="shared" si="5"/>
        <v>201.51115332684194</v>
      </c>
      <c r="Q45" s="80">
        <f t="shared" si="11"/>
        <v>50</v>
      </c>
      <c r="R45" s="80">
        <f t="shared" si="12"/>
        <v>50</v>
      </c>
      <c r="S45" s="80">
        <f t="shared" si="13"/>
        <v>17.190991920233799</v>
      </c>
      <c r="T45" s="80">
        <f t="shared" si="6"/>
        <v>5.6511627906976747</v>
      </c>
      <c r="U45" s="80">
        <f t="shared" si="7"/>
        <v>5.6511627906976747</v>
      </c>
      <c r="V45" s="80">
        <f t="shared" si="21"/>
        <v>1.9429818774961922</v>
      </c>
      <c r="W45" s="80">
        <f t="shared" si="15"/>
        <v>919</v>
      </c>
    </row>
    <row r="46" spans="1:23" ht="18.75" customHeight="1">
      <c r="A46" s="11" t="s">
        <v>39</v>
      </c>
      <c r="B46" s="11">
        <v>128472</v>
      </c>
      <c r="C46" s="80">
        <v>116000</v>
      </c>
      <c r="D46" s="80">
        <v>116000</v>
      </c>
      <c r="E46" s="80">
        <v>172771.15927599999</v>
      </c>
      <c r="F46" s="80">
        <v>160000</v>
      </c>
      <c r="G46" s="80">
        <f t="shared" si="8"/>
        <v>12771.159275999991</v>
      </c>
      <c r="H46" s="80">
        <v>196500</v>
      </c>
      <c r="I46" s="80">
        <v>196500</v>
      </c>
      <c r="J46" s="80">
        <v>70754</v>
      </c>
      <c r="K46" s="80">
        <v>93345</v>
      </c>
      <c r="L46" s="80">
        <v>101077.14285714287</v>
      </c>
      <c r="M46" s="80">
        <f t="shared" ref="M46:M49" si="32">J46/4.2*6</f>
        <v>101077.14285714287</v>
      </c>
      <c r="N46" s="80">
        <f t="shared" si="3"/>
        <v>148.94065454827586</v>
      </c>
      <c r="O46" s="80">
        <f t="shared" si="4"/>
        <v>148.94065454827586</v>
      </c>
      <c r="P46" s="80">
        <f t="shared" si="5"/>
        <v>134.48156740457065</v>
      </c>
      <c r="Q46" s="80">
        <f t="shared" si="11"/>
        <v>51.438749545619778</v>
      </c>
      <c r="R46" s="80">
        <f t="shared" si="12"/>
        <v>51.438749545619778</v>
      </c>
      <c r="S46" s="80">
        <f t="shared" si="13"/>
        <v>108.28340335009146</v>
      </c>
      <c r="T46" s="80">
        <f t="shared" si="6"/>
        <v>51.438749545619778</v>
      </c>
      <c r="U46" s="80">
        <f t="shared" si="7"/>
        <v>51.438749545619778</v>
      </c>
      <c r="V46" s="80">
        <f t="shared" si="21"/>
        <v>108.28340335009146</v>
      </c>
      <c r="W46" s="80">
        <f t="shared" si="15"/>
        <v>30323.14285714287</v>
      </c>
    </row>
    <row r="47" spans="1:23" ht="18.75" customHeight="1">
      <c r="A47" s="11" t="s">
        <v>824</v>
      </c>
      <c r="B47" s="11">
        <v>2486</v>
      </c>
      <c r="C47" s="80"/>
      <c r="D47" s="80"/>
      <c r="E47" s="80"/>
      <c r="F47" s="80"/>
      <c r="G47" s="80">
        <f t="shared" si="8"/>
        <v>0</v>
      </c>
      <c r="H47" s="80"/>
      <c r="I47" s="80"/>
      <c r="J47" s="80"/>
      <c r="K47" s="80"/>
      <c r="L47" s="423"/>
      <c r="M47" s="80"/>
      <c r="N47" s="80"/>
      <c r="O47" s="80"/>
      <c r="P47" s="80">
        <f t="shared" si="5"/>
        <v>0</v>
      </c>
      <c r="Q47" s="80" t="str">
        <f t="shared" si="11"/>
        <v/>
      </c>
      <c r="R47" s="80" t="str">
        <f t="shared" si="12"/>
        <v/>
      </c>
      <c r="S47" s="80" t="str">
        <f t="shared" si="13"/>
        <v/>
      </c>
      <c r="T47" s="80"/>
      <c r="U47" s="80"/>
      <c r="V47" s="80"/>
      <c r="W47" s="80"/>
    </row>
    <row r="48" spans="1:23" ht="18.75" customHeight="1">
      <c r="A48" s="11" t="s">
        <v>858</v>
      </c>
      <c r="B48" s="80">
        <f t="shared" ref="B48:C48" si="33">B49+B50</f>
        <v>62102</v>
      </c>
      <c r="C48" s="80">
        <f t="shared" si="33"/>
        <v>0</v>
      </c>
      <c r="D48" s="80">
        <f>D50</f>
        <v>9306</v>
      </c>
      <c r="E48" s="80">
        <f>E49+E50</f>
        <v>10192.443747000001</v>
      </c>
      <c r="F48" s="80">
        <v>10500</v>
      </c>
      <c r="G48" s="80">
        <f t="shared" si="8"/>
        <v>-307.55625299999883</v>
      </c>
      <c r="H48" s="80">
        <f t="shared" ref="H48:L48" si="34">H49+H50</f>
        <v>0</v>
      </c>
      <c r="I48" s="80">
        <f>I49+I50</f>
        <v>0</v>
      </c>
      <c r="J48" s="80">
        <f t="shared" si="34"/>
        <v>56216</v>
      </c>
      <c r="K48" s="80">
        <f t="shared" si="34"/>
        <v>4066</v>
      </c>
      <c r="L48" s="423">
        <f t="shared" si="34"/>
        <v>59173</v>
      </c>
      <c r="M48" s="80">
        <f>M49+M50</f>
        <v>5330</v>
      </c>
      <c r="N48" s="80" t="str">
        <f>IF(C48&lt;&gt;0,E48/C48*100,"")</f>
        <v/>
      </c>
      <c r="O48" s="80">
        <f t="shared" si="4"/>
        <v>109.52550770470665</v>
      </c>
      <c r="P48" s="80">
        <f t="shared" si="5"/>
        <v>16.41242431322663</v>
      </c>
      <c r="Q48" s="80" t="str">
        <f t="shared" si="11"/>
        <v/>
      </c>
      <c r="R48" s="80" t="str">
        <f t="shared" si="12"/>
        <v/>
      </c>
      <c r="S48" s="80">
        <f t="shared" si="13"/>
        <v>1455.3123462862764</v>
      </c>
      <c r="T48" s="80" t="str">
        <f t="shared" si="6"/>
        <v/>
      </c>
      <c r="U48" s="80" t="str">
        <f t="shared" si="7"/>
        <v/>
      </c>
      <c r="V48" s="80">
        <f t="shared" si="21"/>
        <v>131.08706345302508</v>
      </c>
      <c r="W48" s="80">
        <f t="shared" si="15"/>
        <v>2957</v>
      </c>
    </row>
    <row r="49" spans="1:23" ht="18.75" customHeight="1">
      <c r="A49" s="20" t="s">
        <v>40</v>
      </c>
      <c r="B49" s="20">
        <v>59252</v>
      </c>
      <c r="C49" s="81"/>
      <c r="D49" s="81"/>
      <c r="E49" s="81">
        <v>6916.513747</v>
      </c>
      <c r="F49" s="81"/>
      <c r="G49" s="81">
        <f t="shared" si="8"/>
        <v>6916.513747</v>
      </c>
      <c r="H49" s="81"/>
      <c r="I49" s="81"/>
      <c r="J49" s="81">
        <v>2233</v>
      </c>
      <c r="K49" s="81">
        <v>3519</v>
      </c>
      <c r="L49" s="81">
        <v>3190</v>
      </c>
      <c r="M49" s="81">
        <f t="shared" si="32"/>
        <v>3190</v>
      </c>
      <c r="N49" s="81" t="str">
        <f>IF(C49&lt;&gt;0,E49/C49*100,"")</f>
        <v/>
      </c>
      <c r="O49" s="81" t="str">
        <f t="shared" si="4"/>
        <v/>
      </c>
      <c r="P49" s="81">
        <f t="shared" si="5"/>
        <v>11.673046896307298</v>
      </c>
      <c r="Q49" s="81" t="str">
        <f t="shared" si="11"/>
        <v/>
      </c>
      <c r="R49" s="81" t="str">
        <f t="shared" si="12"/>
        <v/>
      </c>
      <c r="S49" s="81">
        <f t="shared" si="13"/>
        <v>90.650753054845126</v>
      </c>
      <c r="T49" s="81" t="str">
        <f t="shared" si="6"/>
        <v/>
      </c>
      <c r="U49" s="81" t="str">
        <f t="shared" si="7"/>
        <v/>
      </c>
      <c r="V49" s="81">
        <f t="shared" si="21"/>
        <v>90.650753054845126</v>
      </c>
      <c r="W49" s="81">
        <f t="shared" si="15"/>
        <v>957</v>
      </c>
    </row>
    <row r="50" spans="1:23" ht="18.75" customHeight="1">
      <c r="A50" s="72" t="s">
        <v>41</v>
      </c>
      <c r="B50" s="72">
        <v>2850</v>
      </c>
      <c r="C50" s="85"/>
      <c r="D50" s="85">
        <v>9306</v>
      </c>
      <c r="E50" s="85">
        <v>3275.9300000000003</v>
      </c>
      <c r="F50" s="85"/>
      <c r="G50" s="85">
        <f t="shared" si="8"/>
        <v>3275.9300000000003</v>
      </c>
      <c r="H50" s="85"/>
      <c r="I50" s="85"/>
      <c r="J50" s="85">
        <v>53983</v>
      </c>
      <c r="K50" s="85">
        <v>547</v>
      </c>
      <c r="L50" s="85">
        <v>55983</v>
      </c>
      <c r="M50" s="85">
        <f>J50+2000-53843</f>
        <v>2140</v>
      </c>
      <c r="N50" s="85" t="str">
        <f>IF(C50&lt;&gt;0,E50/C50*100,"")</f>
        <v/>
      </c>
      <c r="O50" s="85">
        <f t="shared" si="4"/>
        <v>35.202342574683001</v>
      </c>
      <c r="P50" s="85">
        <f t="shared" si="5"/>
        <v>114.94491228070176</v>
      </c>
      <c r="Q50" s="85" t="str">
        <f t="shared" si="11"/>
        <v/>
      </c>
      <c r="R50" s="85" t="str">
        <f t="shared" si="12"/>
        <v/>
      </c>
      <c r="S50" s="85">
        <f t="shared" si="13"/>
        <v>10234.5521023766</v>
      </c>
      <c r="T50" s="85" t="str">
        <f t="shared" si="6"/>
        <v/>
      </c>
      <c r="U50" s="85" t="str">
        <f t="shared" si="7"/>
        <v/>
      </c>
      <c r="V50" s="85">
        <f t="shared" si="21"/>
        <v>391.22486288848262</v>
      </c>
      <c r="W50" s="85">
        <f t="shared" si="15"/>
        <v>2000</v>
      </c>
    </row>
    <row r="51" spans="1:23" ht="27" customHeight="1">
      <c r="A51" s="582"/>
      <c r="B51" s="582"/>
      <c r="C51" s="582"/>
      <c r="D51" s="582"/>
      <c r="E51" s="582"/>
      <c r="F51" s="582"/>
      <c r="G51" s="582"/>
      <c r="H51" s="582"/>
      <c r="I51" s="582"/>
      <c r="J51" s="582"/>
      <c r="K51" s="582"/>
      <c r="L51" s="582"/>
      <c r="M51" s="582"/>
      <c r="N51" s="582"/>
      <c r="O51" s="582"/>
      <c r="P51" s="582"/>
      <c r="Q51" s="582"/>
      <c r="R51" s="582"/>
      <c r="S51" s="582"/>
      <c r="T51" s="582"/>
      <c r="U51" s="582"/>
      <c r="V51" s="582"/>
    </row>
    <row r="52" spans="1:23" ht="15" hidden="1" customHeight="1">
      <c r="A52" s="567" t="s">
        <v>1</v>
      </c>
      <c r="B52" s="406"/>
      <c r="C52" s="567" t="s">
        <v>42</v>
      </c>
      <c r="D52" s="567" t="s">
        <v>43</v>
      </c>
      <c r="E52" s="567" t="s">
        <v>82</v>
      </c>
      <c r="F52" s="406"/>
      <c r="G52" s="406"/>
      <c r="H52" s="567" t="s">
        <v>2</v>
      </c>
      <c r="I52" s="567" t="s">
        <v>3</v>
      </c>
      <c r="J52" s="567" t="s">
        <v>44</v>
      </c>
      <c r="K52" s="21" t="s">
        <v>45</v>
      </c>
      <c r="L52" s="419"/>
      <c r="M52" s="570" t="s">
        <v>5</v>
      </c>
      <c r="N52" s="583"/>
      <c r="O52" s="583"/>
      <c r="P52" s="583"/>
      <c r="Q52" s="583"/>
      <c r="R52" s="583"/>
      <c r="S52" s="583"/>
      <c r="T52" s="583"/>
      <c r="U52" s="583"/>
    </row>
    <row r="53" spans="1:23" ht="15" hidden="1" customHeight="1">
      <c r="A53" s="568"/>
      <c r="B53" s="407"/>
      <c r="C53" s="568"/>
      <c r="D53" s="568"/>
      <c r="E53" s="568"/>
      <c r="F53" s="407"/>
      <c r="G53" s="407"/>
      <c r="H53" s="568"/>
      <c r="I53" s="568"/>
      <c r="J53" s="568"/>
      <c r="K53" s="21"/>
      <c r="L53" s="420"/>
      <c r="M53" s="571"/>
      <c r="N53" s="565"/>
      <c r="O53" s="566"/>
      <c r="P53" s="564" t="s">
        <v>83</v>
      </c>
      <c r="Q53" s="565"/>
      <c r="R53" s="565"/>
      <c r="S53" s="565"/>
      <c r="T53" s="565"/>
      <c r="U53" s="566"/>
    </row>
    <row r="54" spans="1:23" ht="38.25" hidden="1">
      <c r="A54" s="569"/>
      <c r="B54" s="408"/>
      <c r="C54" s="569"/>
      <c r="D54" s="569"/>
      <c r="E54" s="569"/>
      <c r="F54" s="408"/>
      <c r="G54" s="408"/>
      <c r="H54" s="569"/>
      <c r="I54" s="569"/>
      <c r="J54" s="569"/>
      <c r="K54" s="22" t="s">
        <v>46</v>
      </c>
      <c r="L54" s="409"/>
      <c r="M54" s="572"/>
      <c r="N54" s="52" t="s">
        <v>7</v>
      </c>
      <c r="O54" s="53" t="s">
        <v>88</v>
      </c>
      <c r="P54" s="6" t="s">
        <v>84</v>
      </c>
      <c r="Q54" s="6"/>
      <c r="R54" s="6"/>
      <c r="S54" s="6"/>
      <c r="T54" s="6" t="s">
        <v>85</v>
      </c>
      <c r="U54" s="6" t="s">
        <v>8</v>
      </c>
    </row>
    <row r="55" spans="1:23" hidden="1">
      <c r="A55" s="23" t="s">
        <v>47</v>
      </c>
      <c r="B55" s="23"/>
      <c r="C55" s="61">
        <v>5186230</v>
      </c>
      <c r="D55" s="61">
        <v>5323330</v>
      </c>
      <c r="E55" s="61">
        <f>E56+E69</f>
        <v>6953194</v>
      </c>
      <c r="F55" s="61"/>
      <c r="G55" s="61"/>
      <c r="H55" s="61">
        <f>H56+H69</f>
        <v>6416348</v>
      </c>
      <c r="I55" s="61">
        <f>I56+I69</f>
        <v>6569828</v>
      </c>
      <c r="J55" s="61">
        <f t="shared" ref="J55:M55" si="35">J56+J69</f>
        <v>998317</v>
      </c>
      <c r="K55" s="61" t="e">
        <f t="shared" si="35"/>
        <v>#VALUE!</v>
      </c>
      <c r="L55" s="61"/>
      <c r="M55" s="61">
        <f t="shared" si="35"/>
        <v>1293989.0697674418</v>
      </c>
      <c r="N55" s="24">
        <f t="shared" ref="N55:N69" si="36">IF(D55&lt;&gt;0,E55/D55*100,"")</f>
        <v>130.61737671720522</v>
      </c>
      <c r="O55" s="24" t="e">
        <f>IF(#REF!&lt;&gt;0,E55/#REF!*100,"")</f>
        <v>#REF!</v>
      </c>
      <c r="P55" s="24">
        <f t="shared" ref="P55:P69" si="37">IF(H55&lt;&gt;0,M55/H55*100,"")</f>
        <v>20.167064968537272</v>
      </c>
      <c r="Q55" s="24"/>
      <c r="R55" s="24"/>
      <c r="S55" s="24"/>
      <c r="T55" s="24">
        <f>IF(H55&lt;&gt;0,M55/H55*100,"")</f>
        <v>20.167064968537272</v>
      </c>
      <c r="U55" s="24"/>
    </row>
    <row r="56" spans="1:23" hidden="1">
      <c r="A56" s="25" t="s">
        <v>48</v>
      </c>
      <c r="B56" s="25"/>
      <c r="C56" s="62">
        <v>5177550</v>
      </c>
      <c r="D56" s="62">
        <v>5323330</v>
      </c>
      <c r="E56" s="62">
        <f>E57+E60+E61+E62+E63+E64+E65</f>
        <v>6953194</v>
      </c>
      <c r="F56" s="62"/>
      <c r="G56" s="62"/>
      <c r="H56" s="62">
        <f>H57+H60+H61+H62+H63+H65</f>
        <v>6397148</v>
      </c>
      <c r="I56" s="62">
        <f>I57+I60+I61+I62+I63+I65</f>
        <v>6550628</v>
      </c>
      <c r="J56" s="62">
        <f>J57+J60+J61+J62+J63+J64+J65</f>
        <v>979755</v>
      </c>
      <c r="K56" s="62" t="e">
        <f t="shared" ref="K56" si="38">K57+K60+K61+K62+K63+K64+K65</f>
        <v>#VALUE!</v>
      </c>
      <c r="L56" s="62"/>
      <c r="M56" s="62">
        <f>M57+M60+M61+M62+M63+M64+M65</f>
        <v>1293989.0697674418</v>
      </c>
      <c r="N56" s="26">
        <f t="shared" si="36"/>
        <v>130.61737671720522</v>
      </c>
      <c r="O56" s="26" t="e">
        <f>IF(#REF!&lt;&gt;0,E56/#REF!*100,"")</f>
        <v>#REF!</v>
      </c>
      <c r="P56" s="26">
        <f t="shared" si="37"/>
        <v>20.227593136307647</v>
      </c>
      <c r="Q56" s="26"/>
      <c r="R56" s="26"/>
      <c r="S56" s="26"/>
      <c r="T56" s="26">
        <f>IF(H56&lt;&gt;0,M56/H56*100,"")</f>
        <v>20.227593136307647</v>
      </c>
      <c r="U56" s="26"/>
    </row>
    <row r="57" spans="1:23" hidden="1">
      <c r="A57" s="27" t="s">
        <v>49</v>
      </c>
      <c r="B57" s="27"/>
      <c r="C57" s="63">
        <v>1364600</v>
      </c>
      <c r="D57" s="63">
        <v>1483380</v>
      </c>
      <c r="E57" s="63">
        <f>E58+E59</f>
        <v>1713677</v>
      </c>
      <c r="F57" s="63"/>
      <c r="G57" s="63"/>
      <c r="H57" s="63">
        <f>H58+H59</f>
        <v>1585800</v>
      </c>
      <c r="I57" s="63">
        <f>I58+I59</f>
        <v>1719974</v>
      </c>
      <c r="J57" s="63">
        <f t="shared" ref="J57:K57" si="39">J58+J59</f>
        <v>923539</v>
      </c>
      <c r="K57" s="63">
        <f t="shared" si="39"/>
        <v>1132164</v>
      </c>
      <c r="L57" s="63"/>
      <c r="M57" s="63">
        <f>M58+M59</f>
        <v>1288659.0697674418</v>
      </c>
      <c r="N57" s="28">
        <f t="shared" si="36"/>
        <v>115.52515201768934</v>
      </c>
      <c r="O57" s="28" t="e">
        <f>IF(#REF!&lt;&gt;0,E57/#REF!*100,"")</f>
        <v>#REF!</v>
      </c>
      <c r="P57" s="28">
        <f t="shared" si="37"/>
        <v>81.262395621606871</v>
      </c>
      <c r="Q57" s="28"/>
      <c r="R57" s="28"/>
      <c r="S57" s="28"/>
      <c r="T57" s="28">
        <f>IF(I57&lt;&gt;0,M57/I57*100,"")</f>
        <v>74.923171499536721</v>
      </c>
      <c r="U57" s="28"/>
      <c r="V57" s="29"/>
    </row>
    <row r="58" spans="1:23" hidden="1">
      <c r="A58" s="30" t="s">
        <v>50</v>
      </c>
      <c r="B58" s="30"/>
      <c r="C58" s="64">
        <v>593180</v>
      </c>
      <c r="D58" s="64">
        <v>779460</v>
      </c>
      <c r="E58" s="64">
        <v>936210</v>
      </c>
      <c r="F58" s="64"/>
      <c r="G58" s="64"/>
      <c r="H58" s="64">
        <v>794500</v>
      </c>
      <c r="I58" s="64">
        <v>944144</v>
      </c>
      <c r="J58" s="64">
        <f>923539-J59</f>
        <v>433743.31199999998</v>
      </c>
      <c r="K58" s="64">
        <f>K11-K59</f>
        <v>651258.14</v>
      </c>
      <c r="L58" s="64"/>
      <c r="M58" s="64">
        <f>J58/J59*M59</f>
        <v>605223.22604651155</v>
      </c>
      <c r="N58" s="31">
        <f t="shared" si="36"/>
        <v>120.11007620660456</v>
      </c>
      <c r="O58" s="31" t="e">
        <f>IF(#REF!&lt;&gt;0,E58/#REF!*100,"")</f>
        <v>#REF!</v>
      </c>
      <c r="P58" s="31">
        <f t="shared" si="37"/>
        <v>76.176617501134245</v>
      </c>
      <c r="Q58" s="31"/>
      <c r="R58" s="31"/>
      <c r="S58" s="31"/>
      <c r="T58" s="28">
        <f>IF(I58&lt;&gt;0,M58/I58*100,"")</f>
        <v>64.102851476735694</v>
      </c>
      <c r="U58" s="31"/>
    </row>
    <row r="59" spans="1:23" hidden="1">
      <c r="A59" s="30" t="s">
        <v>51</v>
      </c>
      <c r="B59" s="30"/>
      <c r="C59" s="64">
        <v>771420</v>
      </c>
      <c r="D59" s="64">
        <v>703920</v>
      </c>
      <c r="E59" s="64">
        <v>777467</v>
      </c>
      <c r="F59" s="64"/>
      <c r="G59" s="64"/>
      <c r="H59" s="64">
        <v>791300</v>
      </c>
      <c r="I59" s="64">
        <v>775830</v>
      </c>
      <c r="J59" s="64">
        <f>J13+J14+J17+J18+J21+J22+J25+J26+J32+J33*0.628</f>
        <v>489795.68800000002</v>
      </c>
      <c r="K59" s="64">
        <f>K13+K14+K17+K18+K21+K22+K25+K26+K32+K33*0.628</f>
        <v>480905.86</v>
      </c>
      <c r="L59" s="64"/>
      <c r="M59" s="64">
        <f>M13+M14+M17+M18+M21+M22+M25+M26+M32+M33*0.628</f>
        <v>683435.84372093028</v>
      </c>
      <c r="N59" s="31">
        <f t="shared" si="36"/>
        <v>110.44820434140243</v>
      </c>
      <c r="O59" s="31" t="e">
        <f>IF(#REF!&lt;&gt;0,E59/#REF!*100,"")</f>
        <v>#REF!</v>
      </c>
      <c r="P59" s="31">
        <f t="shared" si="37"/>
        <v>86.368740518252281</v>
      </c>
      <c r="Q59" s="31"/>
      <c r="R59" s="31"/>
      <c r="S59" s="31"/>
      <c r="T59" s="28">
        <f>IF(I59&lt;&gt;0,M59/I59*100,"")</f>
        <v>88.090927615705795</v>
      </c>
      <c r="U59" s="31"/>
    </row>
    <row r="60" spans="1:23" hidden="1">
      <c r="A60" s="27" t="s">
        <v>52</v>
      </c>
      <c r="B60" s="27"/>
      <c r="C60" s="63"/>
      <c r="D60" s="63"/>
      <c r="E60" s="63">
        <v>149714</v>
      </c>
      <c r="F60" s="63"/>
      <c r="G60" s="63"/>
      <c r="H60" s="63"/>
      <c r="I60" s="63"/>
      <c r="J60" s="63"/>
      <c r="K60" s="63" t="str">
        <f>IF(H60&lt;&gt;0,#REF!/H60*100,"")</f>
        <v/>
      </c>
      <c r="L60" s="63"/>
      <c r="M60" s="63"/>
      <c r="N60" s="28" t="str">
        <f t="shared" si="36"/>
        <v/>
      </c>
      <c r="O60" s="28" t="e">
        <f>IF(#REF!&lt;&gt;0,E60/#REF!*100,"")</f>
        <v>#REF!</v>
      </c>
      <c r="P60" s="28" t="str">
        <f t="shared" si="37"/>
        <v/>
      </c>
      <c r="Q60" s="28"/>
      <c r="R60" s="28"/>
      <c r="S60" s="28"/>
      <c r="T60" s="28" t="str">
        <f>IF(I60&lt;&gt;0,M60/I60*100,"")</f>
        <v/>
      </c>
      <c r="U60" s="28"/>
    </row>
    <row r="61" spans="1:23" hidden="1">
      <c r="A61" s="27" t="s">
        <v>53</v>
      </c>
      <c r="B61" s="27"/>
      <c r="C61" s="63"/>
      <c r="D61" s="63"/>
      <c r="E61" s="63">
        <v>802491</v>
      </c>
      <c r="F61" s="63"/>
      <c r="G61" s="63"/>
      <c r="H61" s="63"/>
      <c r="I61" s="63">
        <v>10000</v>
      </c>
      <c r="J61" s="63"/>
      <c r="K61" s="63" t="str">
        <f>IF(H61&lt;&gt;0,#REF!/H61*100,"")</f>
        <v/>
      </c>
      <c r="L61" s="63"/>
      <c r="M61" s="63"/>
      <c r="N61" s="28" t="str">
        <f t="shared" si="36"/>
        <v/>
      </c>
      <c r="O61" s="28" t="e">
        <f>IF(#REF!&lt;&gt;0,E61/#REF!*100,"")</f>
        <v>#REF!</v>
      </c>
      <c r="P61" s="28" t="str">
        <f t="shared" si="37"/>
        <v/>
      </c>
      <c r="Q61" s="28"/>
      <c r="R61" s="28"/>
      <c r="S61" s="28"/>
      <c r="T61" s="28" t="str">
        <f t="shared" ref="T61:T69" si="40">IF(H61&lt;&gt;0,M61/H61*100,"")</f>
        <v/>
      </c>
      <c r="U61" s="28"/>
    </row>
    <row r="62" spans="1:23" hidden="1">
      <c r="A62" s="27" t="s">
        <v>54</v>
      </c>
      <c r="B62" s="27"/>
      <c r="C62" s="63"/>
      <c r="D62" s="63"/>
      <c r="E62" s="63">
        <v>2486</v>
      </c>
      <c r="F62" s="63"/>
      <c r="G62" s="63"/>
      <c r="H62" s="63"/>
      <c r="I62" s="63"/>
      <c r="J62" s="63"/>
      <c r="K62" s="63" t="str">
        <f>IF(H62&lt;&gt;0,#REF!/H62*100,"")</f>
        <v/>
      </c>
      <c r="L62" s="63"/>
      <c r="M62" s="63"/>
      <c r="N62" s="28" t="str">
        <f t="shared" si="36"/>
        <v/>
      </c>
      <c r="O62" s="28" t="e">
        <f>IF(#REF!&lt;&gt;0,E62/#REF!*100,"")</f>
        <v>#REF!</v>
      </c>
      <c r="P62" s="28" t="str">
        <f t="shared" si="37"/>
        <v/>
      </c>
      <c r="Q62" s="28"/>
      <c r="R62" s="28"/>
      <c r="S62" s="28"/>
      <c r="T62" s="28" t="str">
        <f t="shared" si="40"/>
        <v/>
      </c>
      <c r="U62" s="28"/>
    </row>
    <row r="63" spans="1:23" hidden="1">
      <c r="A63" s="27" t="s">
        <v>55</v>
      </c>
      <c r="B63" s="27"/>
      <c r="C63" s="63">
        <v>0</v>
      </c>
      <c r="D63" s="63">
        <v>27000</v>
      </c>
      <c r="E63" s="63">
        <v>62102</v>
      </c>
      <c r="F63" s="63"/>
      <c r="G63" s="63"/>
      <c r="H63" s="65">
        <v>0</v>
      </c>
      <c r="I63" s="63">
        <v>9306</v>
      </c>
      <c r="J63" s="63">
        <f>J48</f>
        <v>56216</v>
      </c>
      <c r="K63" s="63">
        <f>K48</f>
        <v>4066</v>
      </c>
      <c r="L63" s="63"/>
      <c r="M63" s="63">
        <f>M48</f>
        <v>5330</v>
      </c>
      <c r="N63" s="28">
        <f t="shared" si="36"/>
        <v>230.00740740740738</v>
      </c>
      <c r="O63" s="28" t="e">
        <f>IF(#REF!&lt;&gt;0,E63/#REF!*100,"")</f>
        <v>#REF!</v>
      </c>
      <c r="P63" s="28" t="str">
        <f t="shared" si="37"/>
        <v/>
      </c>
      <c r="Q63" s="28"/>
      <c r="R63" s="28"/>
      <c r="S63" s="28"/>
      <c r="T63" s="28" t="str">
        <f t="shared" si="40"/>
        <v/>
      </c>
      <c r="U63" s="28"/>
    </row>
    <row r="64" spans="1:23" hidden="1">
      <c r="A64" s="27" t="s">
        <v>56</v>
      </c>
      <c r="B64" s="27"/>
      <c r="C64" s="63"/>
      <c r="D64" s="63"/>
      <c r="E64" s="63">
        <v>35302</v>
      </c>
      <c r="F64" s="63"/>
      <c r="G64" s="63"/>
      <c r="H64" s="65"/>
      <c r="I64" s="63"/>
      <c r="J64" s="66"/>
      <c r="K64" s="66" t="str">
        <f>IF(H64&lt;&gt;0,#REF!/H64*100,"")</f>
        <v/>
      </c>
      <c r="L64" s="66"/>
      <c r="M64" s="66"/>
      <c r="N64" s="32" t="str">
        <f t="shared" si="36"/>
        <v/>
      </c>
      <c r="O64" s="32" t="e">
        <f>IF(#REF!&lt;&gt;0,E64/#REF!*100,"")</f>
        <v>#REF!</v>
      </c>
      <c r="P64" s="32" t="str">
        <f t="shared" si="37"/>
        <v/>
      </c>
      <c r="Q64" s="32"/>
      <c r="R64" s="32"/>
      <c r="S64" s="32"/>
      <c r="T64" s="32" t="str">
        <f t="shared" si="40"/>
        <v/>
      </c>
      <c r="U64" s="32"/>
    </row>
    <row r="65" spans="1:21" hidden="1">
      <c r="A65" s="27" t="s">
        <v>57</v>
      </c>
      <c r="B65" s="27"/>
      <c r="C65" s="63">
        <v>3812950</v>
      </c>
      <c r="D65" s="63">
        <v>3812950</v>
      </c>
      <c r="E65" s="63">
        <v>4187422</v>
      </c>
      <c r="F65" s="63"/>
      <c r="G65" s="63"/>
      <c r="H65" s="63">
        <f t="shared" ref="H65:I65" si="41">H66+H67</f>
        <v>4811348</v>
      </c>
      <c r="I65" s="63">
        <f t="shared" si="41"/>
        <v>4811348</v>
      </c>
      <c r="J65" s="63">
        <f>J66+J67</f>
        <v>0</v>
      </c>
      <c r="K65" s="63" t="e">
        <f>IF(H65&lt;&gt;0,#REF!/H65*100,"")</f>
        <v>#REF!</v>
      </c>
      <c r="L65" s="63"/>
      <c r="M65" s="63"/>
      <c r="N65" s="28">
        <f t="shared" si="36"/>
        <v>109.82105718669273</v>
      </c>
      <c r="O65" s="28" t="e">
        <f>IF(#REF!&lt;&gt;0,E65/#REF!*100,"")</f>
        <v>#REF!</v>
      </c>
      <c r="P65" s="28">
        <f t="shared" si="37"/>
        <v>0</v>
      </c>
      <c r="Q65" s="28"/>
      <c r="R65" s="28"/>
      <c r="S65" s="28"/>
      <c r="T65" s="28">
        <f t="shared" si="40"/>
        <v>0</v>
      </c>
      <c r="U65" s="28"/>
    </row>
    <row r="66" spans="1:21" hidden="1">
      <c r="A66" s="30" t="s">
        <v>58</v>
      </c>
      <c r="B66" s="30"/>
      <c r="C66" s="64">
        <v>3059715</v>
      </c>
      <c r="D66" s="64">
        <v>3059715</v>
      </c>
      <c r="E66" s="64">
        <v>3059715</v>
      </c>
      <c r="F66" s="64"/>
      <c r="G66" s="64"/>
      <c r="H66" s="64">
        <v>3059715</v>
      </c>
      <c r="I66" s="64">
        <v>3059715</v>
      </c>
      <c r="J66" s="64"/>
      <c r="K66" s="64" t="e">
        <f>IF(H66&lt;&gt;0,#REF!/H66*100,"")</f>
        <v>#REF!</v>
      </c>
      <c r="L66" s="64"/>
      <c r="M66" s="64"/>
      <c r="N66" s="31">
        <f t="shared" si="36"/>
        <v>100</v>
      </c>
      <c r="O66" s="31" t="e">
        <f>IF(#REF!&lt;&gt;0,E66/#REF!*100,"")</f>
        <v>#REF!</v>
      </c>
      <c r="P66" s="31">
        <f t="shared" si="37"/>
        <v>0</v>
      </c>
      <c r="Q66" s="31"/>
      <c r="R66" s="31"/>
      <c r="S66" s="31"/>
      <c r="T66" s="31">
        <f t="shared" si="40"/>
        <v>0</v>
      </c>
      <c r="U66" s="31"/>
    </row>
    <row r="67" spans="1:21" hidden="1">
      <c r="A67" s="30" t="s">
        <v>59</v>
      </c>
      <c r="B67" s="30"/>
      <c r="C67" s="64">
        <v>753235</v>
      </c>
      <c r="D67" s="64">
        <v>753235</v>
      </c>
      <c r="E67" s="64">
        <v>1127707</v>
      </c>
      <c r="F67" s="64"/>
      <c r="G67" s="64"/>
      <c r="H67" s="64">
        <v>1751633</v>
      </c>
      <c r="I67" s="64">
        <v>1751633</v>
      </c>
      <c r="J67" s="64"/>
      <c r="K67" s="64" t="e">
        <f>IF(H67&lt;&gt;0,#REF!/H67*100,"")</f>
        <v>#REF!</v>
      </c>
      <c r="L67" s="64"/>
      <c r="M67" s="64"/>
      <c r="N67" s="31">
        <f t="shared" si="36"/>
        <v>149.71516193485434</v>
      </c>
      <c r="O67" s="31" t="e">
        <f>IF(#REF!&lt;&gt;0,E67/#REF!*100,"")</f>
        <v>#REF!</v>
      </c>
      <c r="P67" s="31">
        <f t="shared" si="37"/>
        <v>0</v>
      </c>
      <c r="Q67" s="31"/>
      <c r="R67" s="31"/>
      <c r="S67" s="31"/>
      <c r="T67" s="31">
        <f t="shared" si="40"/>
        <v>0</v>
      </c>
      <c r="U67" s="31"/>
    </row>
    <row r="68" spans="1:21" hidden="1">
      <c r="A68" s="33" t="s">
        <v>60</v>
      </c>
      <c r="B68" s="33"/>
      <c r="C68" s="67">
        <v>95840</v>
      </c>
      <c r="D68" s="62">
        <v>104524</v>
      </c>
      <c r="E68" s="62">
        <v>104520</v>
      </c>
      <c r="F68" s="62"/>
      <c r="G68" s="62"/>
      <c r="H68" s="62">
        <v>95840</v>
      </c>
      <c r="I68" s="62">
        <v>104524</v>
      </c>
      <c r="J68" s="62"/>
      <c r="K68" s="62" t="e">
        <f>IF(H68&lt;&gt;0,#REF!/H68*100,"")</f>
        <v>#REF!</v>
      </c>
      <c r="L68" s="62"/>
      <c r="M68" s="62"/>
      <c r="N68" s="26">
        <f t="shared" si="36"/>
        <v>99.996173127702718</v>
      </c>
      <c r="O68" s="26" t="e">
        <f>IF(#REF!&lt;&gt;0,E68/#REF!*100,"")</f>
        <v>#REF!</v>
      </c>
      <c r="P68" s="26">
        <f t="shared" si="37"/>
        <v>0</v>
      </c>
      <c r="Q68" s="26"/>
      <c r="R68" s="26"/>
      <c r="S68" s="26"/>
      <c r="T68" s="26">
        <f t="shared" si="40"/>
        <v>0</v>
      </c>
      <c r="U68" s="26"/>
    </row>
    <row r="69" spans="1:21" hidden="1">
      <c r="A69" s="34" t="s">
        <v>61</v>
      </c>
      <c r="B69" s="34"/>
      <c r="C69" s="68">
        <v>8680</v>
      </c>
      <c r="D69" s="68"/>
      <c r="E69" s="68"/>
      <c r="F69" s="68"/>
      <c r="G69" s="68"/>
      <c r="H69" s="68">
        <v>19200</v>
      </c>
      <c r="I69" s="68">
        <v>19200</v>
      </c>
      <c r="J69" s="68">
        <v>18562</v>
      </c>
      <c r="K69" s="68" t="e">
        <f>IF(H69&lt;&gt;0,#REF!/H69*100,"")</f>
        <v>#REF!</v>
      </c>
      <c r="L69" s="68"/>
      <c r="M69" s="68"/>
      <c r="N69" s="35" t="str">
        <f t="shared" si="36"/>
        <v/>
      </c>
      <c r="O69" s="35" t="e">
        <f>IF(#REF!&lt;&gt;0,E69/#REF!*100,"")</f>
        <v>#REF!</v>
      </c>
      <c r="P69" s="35">
        <f t="shared" si="37"/>
        <v>0</v>
      </c>
      <c r="Q69" s="35"/>
      <c r="R69" s="35"/>
      <c r="S69" s="35"/>
      <c r="T69" s="35">
        <f t="shared" si="40"/>
        <v>0</v>
      </c>
      <c r="U69" s="35"/>
    </row>
    <row r="71" spans="1:21">
      <c r="E71" s="51"/>
      <c r="F71" s="51"/>
      <c r="G71" s="51"/>
      <c r="I71" s="51"/>
    </row>
    <row r="72" spans="1:21">
      <c r="H72" s="51"/>
      <c r="I72" s="51"/>
    </row>
  </sheetData>
  <mergeCells count="34">
    <mergeCell ref="N6:V6"/>
    <mergeCell ref="N53:O53"/>
    <mergeCell ref="W6:W8"/>
    <mergeCell ref="D52:D54"/>
    <mergeCell ref="P53:U53"/>
    <mergeCell ref="L6:L8"/>
    <mergeCell ref="E52:E54"/>
    <mergeCell ref="A51:V51"/>
    <mergeCell ref="A52:A54"/>
    <mergeCell ref="H52:H54"/>
    <mergeCell ref="I52:I54"/>
    <mergeCell ref="J52:J54"/>
    <mergeCell ref="N52:U52"/>
    <mergeCell ref="T7:V7"/>
    <mergeCell ref="M6:M8"/>
    <mergeCell ref="C52:C54"/>
    <mergeCell ref="E6:E8"/>
    <mergeCell ref="K6:K8"/>
    <mergeCell ref="A4:U4"/>
    <mergeCell ref="N7:P7"/>
    <mergeCell ref="C6:C8"/>
    <mergeCell ref="M52:M54"/>
    <mergeCell ref="N1:W1"/>
    <mergeCell ref="B6:B8"/>
    <mergeCell ref="Q7:S7"/>
    <mergeCell ref="F6:F8"/>
    <mergeCell ref="G6:G8"/>
    <mergeCell ref="A3:V3"/>
    <mergeCell ref="N5:V5"/>
    <mergeCell ref="A6:A8"/>
    <mergeCell ref="D6:D8"/>
    <mergeCell ref="H6:H8"/>
    <mergeCell ref="I6:I8"/>
    <mergeCell ref="J6:J8"/>
  </mergeCells>
  <pageMargins left="0.99" right="0.31" top="0.87" bottom="0.3" header="0.22"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Bieu 06</vt:lpstr>
      <vt:lpstr>Bieu 05</vt:lpstr>
      <vt:lpstr>Bieu 04</vt:lpstr>
      <vt:lpstr>Bieu 03b</vt:lpstr>
      <vt:lpstr>Bieu 03a</vt:lpstr>
      <vt:lpstr>Bieu 02</vt:lpstr>
      <vt:lpstr>Bieu 01</vt:lpstr>
      <vt:lpstr>'Bieu 01'!Print_Area</vt:lpstr>
      <vt:lpstr>'Bieu 03b'!Print_Area</vt:lpstr>
      <vt:lpstr>'Bieu 06'!Print_Area</vt:lpstr>
      <vt:lpstr>'Bieu 03a'!Print_Titles</vt:lpstr>
      <vt:lpstr>'Bieu 03b'!Print_Titles</vt:lpstr>
      <vt:lpstr>'Bieu 04'!Print_Titles</vt:lpstr>
      <vt:lpstr>'Bieu 06'!Print_Titles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2019-05-14T08:47:26Z</cp:lastPrinted>
  <dcterms:created xsi:type="dcterms:W3CDTF">2018-06-07T02:46:14Z</dcterms:created>
  <dcterms:modified xsi:type="dcterms:W3CDTF">2019-05-14T08:47:42Z</dcterms:modified>
</cp:coreProperties>
</file>